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Нова папка (10)\Бюджет\"/>
    </mc:Choice>
  </mc:AlternateContent>
  <xr:revisionPtr revIDLastSave="0" documentId="13_ncr:1_{C9EC2823-DB2D-422F-B375-7047497778BC}" xr6:coauthVersionLast="47" xr6:coauthVersionMax="47" xr10:uidLastSave="{00000000-0000-0000-0000-000000000000}"/>
  <workbookProtection workbookPassword="86B3" lockStructure="1"/>
  <bookViews>
    <workbookView xWindow="-120" yWindow="-120" windowWidth="29040" windowHeight="15840" xr2:uid="{00000000-000D-0000-FFFF-FFFF00000000}"/>
  </bookViews>
  <sheets>
    <sheet name="Preh_Ostatak" sheetId="1" r:id="rId1"/>
    <sheet name="list" sheetId="2" state="hidden" r:id="rId2"/>
  </sheets>
  <definedNames>
    <definedName name="DATE">list!$B$728:$B$739</definedName>
    <definedName name="DateName">list!$B$728:$C$739</definedName>
    <definedName name="EBK_DEIN">list!$B$11:$B$277</definedName>
    <definedName name="EBK_DEIN2">list!$B$11:$C$277</definedName>
    <definedName name="Funds">list!$A$742:$C$1006</definedName>
    <definedName name="MonthName">list!$A$728:$C$731</definedName>
    <definedName name="OP_LIST">list!$A$283:$A$319</definedName>
    <definedName name="OP_LIST2">list!$A$283:$B$319</definedName>
    <definedName name="PRBK">list!$A$437:$B$725</definedName>
    <definedName name="PRBK_Mun">list!$A$437:$A$725</definedName>
    <definedName name="SMETKA">list!$A$2:$C$7</definedName>
    <definedName name="_xlnm.Print_Area" localSheetId="0">Preh_Ostatak!$L$12:$Q$46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X15" i="1"/>
  <c r="Y15" i="1" s="1"/>
  <c r="Z15" i="1" s="1"/>
  <c r="AA15" i="1" s="1"/>
  <c r="AB15" i="1" s="1"/>
  <c r="AC15" i="1" s="1"/>
  <c r="R8" i="1" l="1"/>
  <c r="S8" i="1"/>
  <c r="T8" i="1"/>
  <c r="U8" i="1"/>
  <c r="V8" i="1"/>
  <c r="W8" i="1"/>
  <c r="R16" i="1"/>
  <c r="S16" i="1"/>
  <c r="T16" i="1"/>
  <c r="U16" i="1"/>
  <c r="V16" i="1"/>
  <c r="W16" i="1"/>
  <c r="R19" i="1"/>
  <c r="S19" i="1"/>
  <c r="T19" i="1"/>
  <c r="U19" i="1"/>
  <c r="V19" i="1"/>
  <c r="W19" i="1"/>
  <c r="R22" i="1"/>
  <c r="R46" i="1" s="1"/>
  <c r="S22" i="1"/>
  <c r="T22" i="1"/>
  <c r="U22" i="1"/>
  <c r="V22" i="1"/>
  <c r="W22" i="1"/>
  <c r="R25" i="1"/>
  <c r="S25" i="1"/>
  <c r="T25" i="1"/>
  <c r="U25" i="1"/>
  <c r="V25" i="1"/>
  <c r="W25" i="1"/>
  <c r="R28" i="1"/>
  <c r="S28" i="1"/>
  <c r="T28" i="1"/>
  <c r="U28" i="1"/>
  <c r="V28" i="1"/>
  <c r="W28" i="1"/>
  <c r="R31" i="1"/>
  <c r="S31" i="1"/>
  <c r="T31" i="1"/>
  <c r="U31" i="1"/>
  <c r="V31" i="1"/>
  <c r="W31" i="1"/>
  <c r="R34" i="1"/>
  <c r="S34" i="1"/>
  <c r="T34" i="1"/>
  <c r="U34" i="1"/>
  <c r="V34" i="1"/>
  <c r="W34" i="1"/>
  <c r="R37" i="1"/>
  <c r="S37" i="1"/>
  <c r="T37" i="1"/>
  <c r="U37" i="1"/>
  <c r="U46" i="1" s="1"/>
  <c r="V37" i="1"/>
  <c r="W37" i="1"/>
  <c r="R40" i="1"/>
  <c r="S40" i="1"/>
  <c r="T40" i="1"/>
  <c r="U40" i="1"/>
  <c r="V40" i="1"/>
  <c r="V46" i="1" s="1"/>
  <c r="W40" i="1"/>
  <c r="W46" i="1" s="1"/>
  <c r="M9" i="1"/>
  <c r="S9" i="1" s="1"/>
  <c r="N9" i="1"/>
  <c r="T9" i="1" s="1"/>
  <c r="O9" i="1"/>
  <c r="U9" i="1" s="1"/>
  <c r="P9" i="1"/>
  <c r="V9" i="1" s="1"/>
  <c r="Q9" i="1"/>
  <c r="W9" i="1" s="1"/>
  <c r="L9" i="1"/>
  <c r="R9" i="1" s="1"/>
  <c r="X8" i="1"/>
  <c r="Y8" i="1"/>
  <c r="Z8" i="1"/>
  <c r="AA8" i="1"/>
  <c r="AB8" i="1"/>
  <c r="AC8" i="1"/>
  <c r="X12" i="1"/>
  <c r="T46" i="1" l="1"/>
  <c r="U48" i="1" s="1"/>
  <c r="S46" i="1"/>
  <c r="S48" i="1"/>
  <c r="W48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16" i="1"/>
  <c r="C862" i="2"/>
  <c r="C871" i="2"/>
  <c r="C872" i="2"/>
  <c r="L7" i="1"/>
  <c r="L12" i="1" s="1"/>
  <c r="M40" i="1" l="1"/>
  <c r="G8" i="1" l="1"/>
  <c r="H8" i="1"/>
  <c r="I8" i="1"/>
  <c r="J8" i="1"/>
  <c r="K8" i="1"/>
  <c r="F12" i="1"/>
  <c r="A45" i="1"/>
  <c r="AF12" i="1" l="1"/>
  <c r="K11" i="1"/>
  <c r="J11" i="1"/>
  <c r="I11" i="1"/>
  <c r="H11" i="1"/>
  <c r="G11" i="1"/>
  <c r="Q10" i="1" l="1"/>
  <c r="W10" i="1" s="1"/>
  <c r="W11" i="1" s="1"/>
  <c r="P10" i="1"/>
  <c r="V10" i="1" s="1"/>
  <c r="V11" i="1" s="1"/>
  <c r="O10" i="1"/>
  <c r="U10" i="1" s="1"/>
  <c r="U11" i="1" s="1"/>
  <c r="N10" i="1"/>
  <c r="T10" i="1" s="1"/>
  <c r="T11" i="1" s="1"/>
  <c r="M10" i="1"/>
  <c r="S10" i="1" s="1"/>
  <c r="S11" i="1" s="1"/>
  <c r="L10" i="1"/>
  <c r="R10" i="1" s="1"/>
  <c r="R11" i="1" s="1"/>
  <c r="AG8" i="1"/>
  <c r="AG11" i="1" s="1"/>
  <c r="AF8" i="1"/>
  <c r="AF11" i="1" s="1"/>
  <c r="AE8" i="1"/>
  <c r="AE11" i="1" s="1"/>
  <c r="AD8" i="1"/>
  <c r="AD11" i="1" s="1"/>
  <c r="Q8" i="1"/>
  <c r="P8" i="1"/>
  <c r="O8" i="1"/>
  <c r="N8" i="1"/>
  <c r="M8" i="1"/>
  <c r="L8" i="1"/>
  <c r="F8" i="1"/>
  <c r="F11" i="1" s="1"/>
  <c r="AA10" i="1" l="1"/>
  <c r="AB10" i="1"/>
  <c r="AC10" i="1"/>
  <c r="R7" i="1"/>
  <c r="R12" i="1" s="1"/>
  <c r="M11" i="1"/>
  <c r="N11" i="1"/>
  <c r="O11" i="1"/>
  <c r="P11" i="1"/>
  <c r="Q11" i="1"/>
  <c r="L11" i="1"/>
  <c r="A44" i="1"/>
  <c r="Z10" i="1" l="1"/>
  <c r="Z11" i="1" s="1"/>
  <c r="Y10" i="1"/>
  <c r="Y11" i="1" s="1"/>
  <c r="AC11" i="1"/>
  <c r="AB11" i="1"/>
  <c r="AA11" i="1"/>
  <c r="E5" i="1"/>
  <c r="X10" i="1" l="1"/>
  <c r="X11" i="1" s="1"/>
  <c r="K40" i="1"/>
  <c r="J40" i="1"/>
  <c r="I40" i="1"/>
  <c r="H40" i="1"/>
  <c r="G40" i="1"/>
  <c r="F40" i="1"/>
  <c r="K37" i="1"/>
  <c r="J37" i="1"/>
  <c r="I37" i="1"/>
  <c r="H37" i="1"/>
  <c r="G37" i="1"/>
  <c r="F37" i="1"/>
  <c r="K34" i="1"/>
  <c r="J34" i="1"/>
  <c r="I34" i="1"/>
  <c r="H34" i="1"/>
  <c r="G34" i="1"/>
  <c r="F34" i="1"/>
  <c r="K31" i="1"/>
  <c r="J31" i="1"/>
  <c r="I31" i="1"/>
  <c r="H31" i="1"/>
  <c r="G31" i="1"/>
  <c r="F31" i="1"/>
  <c r="K28" i="1"/>
  <c r="J28" i="1"/>
  <c r="I28" i="1"/>
  <c r="H28" i="1"/>
  <c r="G28" i="1"/>
  <c r="F28" i="1"/>
  <c r="K25" i="1"/>
  <c r="J25" i="1"/>
  <c r="I25" i="1"/>
  <c r="H25" i="1"/>
  <c r="G25" i="1"/>
  <c r="F25" i="1"/>
  <c r="K22" i="1"/>
  <c r="J22" i="1"/>
  <c r="I22" i="1"/>
  <c r="H22" i="1"/>
  <c r="G22" i="1"/>
  <c r="F22" i="1"/>
  <c r="K19" i="1"/>
  <c r="J19" i="1"/>
  <c r="I19" i="1"/>
  <c r="H19" i="1"/>
  <c r="G19" i="1"/>
  <c r="F19" i="1"/>
  <c r="K16" i="1"/>
  <c r="J16" i="1"/>
  <c r="I16" i="1"/>
  <c r="H16" i="1"/>
  <c r="G16" i="1"/>
  <c r="F16" i="1"/>
  <c r="I46" i="1" l="1"/>
  <c r="J46" i="1"/>
  <c r="K46" i="1"/>
  <c r="F46" i="1"/>
  <c r="G46" i="1"/>
  <c r="H4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6" i="1"/>
  <c r="A16" i="1"/>
  <c r="E13" i="1"/>
  <c r="I48" i="1" l="1"/>
  <c r="K48" i="1"/>
  <c r="G48" i="1"/>
  <c r="C1007" i="2"/>
  <c r="F48" i="1" l="1"/>
  <c r="X18" i="1"/>
  <c r="X33" i="1"/>
  <c r="AC41" i="1"/>
  <c r="AC20" i="1"/>
  <c r="AC43" i="1"/>
  <c r="AC26" i="1"/>
  <c r="AB21" i="1"/>
  <c r="AB39" i="1"/>
  <c r="AA17" i="1"/>
  <c r="AB45" i="1"/>
  <c r="F3" i="1"/>
  <c r="Z21" i="1" l="1"/>
  <c r="AA27" i="1"/>
  <c r="AC18" i="1"/>
  <c r="AB29" i="1"/>
  <c r="Y26" i="1"/>
  <c r="X24" i="1"/>
  <c r="Y43" i="1"/>
  <c r="X26" i="1"/>
  <c r="Z42" i="1"/>
  <c r="X30" i="1"/>
  <c r="AC17" i="1"/>
  <c r="AB17" i="1"/>
  <c r="Z45" i="1"/>
  <c r="X29" i="1"/>
  <c r="Z17" i="1"/>
  <c r="X36" i="1"/>
  <c r="AA38" i="1"/>
  <c r="Z29" i="1"/>
  <c r="AA29" i="1"/>
  <c r="X32" i="1"/>
  <c r="Z26" i="1"/>
  <c r="Y35" i="1"/>
  <c r="Y39" i="1"/>
  <c r="X27" i="1"/>
  <c r="AA45" i="1"/>
  <c r="Z23" i="1"/>
  <c r="Y38" i="1"/>
  <c r="AC21" i="1"/>
  <c r="AB33" i="1"/>
  <c r="AA44" i="1"/>
  <c r="Z35" i="1"/>
  <c r="Y30" i="1"/>
  <c r="Y27" i="1"/>
  <c r="Z43" i="1"/>
  <c r="AA32" i="1"/>
  <c r="AA23" i="1"/>
  <c r="AA42" i="1"/>
  <c r="AB18" i="1"/>
  <c r="AC45" i="1"/>
  <c r="AA41" i="1"/>
  <c r="X23" i="1"/>
  <c r="Y40" i="1"/>
  <c r="AC42" i="1"/>
  <c r="AB23" i="1"/>
  <c r="Z38" i="1"/>
  <c r="AC23" i="1"/>
  <c r="X45" i="1"/>
  <c r="X42" i="1"/>
  <c r="Y42" i="1"/>
  <c r="Y23" i="1"/>
  <c r="AC32" i="1"/>
  <c r="Z32" i="1"/>
  <c r="AB43" i="1"/>
  <c r="AB26" i="1"/>
  <c r="AC38" i="1"/>
  <c r="AC33" i="1"/>
  <c r="AB44" i="1"/>
  <c r="Z39" i="1"/>
  <c r="AB35" i="1"/>
  <c r="AA39" i="1"/>
  <c r="AA24" i="1"/>
  <c r="AB38" i="1"/>
  <c r="AB24" i="1"/>
  <c r="AA26" i="1"/>
  <c r="AE26" i="1" s="1"/>
  <c r="X20" i="1"/>
  <c r="AC29" i="1"/>
  <c r="AA36" i="1"/>
  <c r="AB30" i="1"/>
  <c r="AB20" i="1"/>
  <c r="Z27" i="1"/>
  <c r="AB36" i="1"/>
  <c r="AC44" i="1"/>
  <c r="Y17" i="1"/>
  <c r="Z24" i="1"/>
  <c r="Y32" i="1"/>
  <c r="Z36" i="1"/>
  <c r="Y21" i="1"/>
  <c r="Y33" i="1"/>
  <c r="AA43" i="1"/>
  <c r="AE43" i="1" s="1"/>
  <c r="Z18" i="1"/>
  <c r="AC24" i="1"/>
  <c r="Y20" i="1"/>
  <c r="X17" i="1"/>
  <c r="AA33" i="1"/>
  <c r="Z20" i="1"/>
  <c r="Y45" i="1"/>
  <c r="Y41" i="1"/>
  <c r="Z44" i="1"/>
  <c r="Y24" i="1"/>
  <c r="AA20" i="1"/>
  <c r="AC30" i="1"/>
  <c r="AC36" i="1"/>
  <c r="AC39" i="1"/>
  <c r="AC27" i="1"/>
  <c r="X38" i="1"/>
  <c r="Z41" i="1"/>
  <c r="AA21" i="1"/>
  <c r="AB41" i="1"/>
  <c r="AA35" i="1"/>
  <c r="X44" i="1"/>
  <c r="AD44" i="1" s="1"/>
  <c r="AF44" i="1" s="1"/>
  <c r="Y18" i="1"/>
  <c r="Y29" i="1"/>
  <c r="X41" i="1"/>
  <c r="X35" i="1"/>
  <c r="AB32" i="1"/>
  <c r="AB27" i="1"/>
  <c r="Y44" i="1"/>
  <c r="AB42" i="1"/>
  <c r="X43" i="1"/>
  <c r="Z33" i="1"/>
  <c r="AA30" i="1"/>
  <c r="AA18" i="1"/>
  <c r="X39" i="1"/>
  <c r="X21" i="1"/>
  <c r="AD21" i="1" s="1"/>
  <c r="AF21" i="1" s="1"/>
  <c r="Y36" i="1"/>
  <c r="Z30" i="1"/>
  <c r="AC35" i="1"/>
  <c r="Q40" i="1"/>
  <c r="AC40" i="1" s="1"/>
  <c r="P40" i="1"/>
  <c r="AB40" i="1" s="1"/>
  <c r="O40" i="1"/>
  <c r="AA40" i="1" s="1"/>
  <c r="N40" i="1"/>
  <c r="Z40" i="1" s="1"/>
  <c r="L40" i="1"/>
  <c r="X40" i="1" s="1"/>
  <c r="Q37" i="1"/>
  <c r="AC37" i="1" s="1"/>
  <c r="P37" i="1"/>
  <c r="AB37" i="1" s="1"/>
  <c r="O37" i="1"/>
  <c r="AA37" i="1" s="1"/>
  <c r="N37" i="1"/>
  <c r="Z37" i="1" s="1"/>
  <c r="M37" i="1"/>
  <c r="Y37" i="1" s="1"/>
  <c r="L37" i="1"/>
  <c r="X37" i="1" s="1"/>
  <c r="Q34" i="1"/>
  <c r="AC34" i="1" s="1"/>
  <c r="P34" i="1"/>
  <c r="AB34" i="1" s="1"/>
  <c r="O34" i="1"/>
  <c r="AA34" i="1" s="1"/>
  <c r="N34" i="1"/>
  <c r="Z34" i="1" s="1"/>
  <c r="M34" i="1"/>
  <c r="Y34" i="1" s="1"/>
  <c r="L34" i="1"/>
  <c r="X34" i="1" s="1"/>
  <c r="Q31" i="1"/>
  <c r="AC31" i="1" s="1"/>
  <c r="P31" i="1"/>
  <c r="AB31" i="1" s="1"/>
  <c r="O31" i="1"/>
  <c r="AA31" i="1" s="1"/>
  <c r="N31" i="1"/>
  <c r="Z31" i="1" s="1"/>
  <c r="M31" i="1"/>
  <c r="Y31" i="1" s="1"/>
  <c r="L31" i="1"/>
  <c r="X31" i="1" s="1"/>
  <c r="Q28" i="1"/>
  <c r="AC28" i="1" s="1"/>
  <c r="P28" i="1"/>
  <c r="AB28" i="1" s="1"/>
  <c r="O28" i="1"/>
  <c r="AA28" i="1" s="1"/>
  <c r="N28" i="1"/>
  <c r="Z28" i="1" s="1"/>
  <c r="M28" i="1"/>
  <c r="Y28" i="1" s="1"/>
  <c r="L28" i="1"/>
  <c r="X28" i="1" s="1"/>
  <c r="Q25" i="1"/>
  <c r="AC25" i="1" s="1"/>
  <c r="P25" i="1"/>
  <c r="AB25" i="1" s="1"/>
  <c r="O25" i="1"/>
  <c r="AA25" i="1" s="1"/>
  <c r="N25" i="1"/>
  <c r="Z25" i="1" s="1"/>
  <c r="M25" i="1"/>
  <c r="Y25" i="1" s="1"/>
  <c r="L25" i="1"/>
  <c r="X25" i="1" s="1"/>
  <c r="Q22" i="1"/>
  <c r="AC22" i="1" s="1"/>
  <c r="P22" i="1"/>
  <c r="AB22" i="1" s="1"/>
  <c r="O22" i="1"/>
  <c r="AA22" i="1" s="1"/>
  <c r="N22" i="1"/>
  <c r="Z22" i="1" s="1"/>
  <c r="M22" i="1"/>
  <c r="Y22" i="1" s="1"/>
  <c r="L22" i="1"/>
  <c r="X22" i="1" s="1"/>
  <c r="Q19" i="1"/>
  <c r="AC19" i="1" s="1"/>
  <c r="P19" i="1"/>
  <c r="AB19" i="1" s="1"/>
  <c r="O19" i="1"/>
  <c r="AA19" i="1" s="1"/>
  <c r="N19" i="1"/>
  <c r="Z19" i="1" s="1"/>
  <c r="M19" i="1"/>
  <c r="Y19" i="1" s="1"/>
  <c r="L19" i="1"/>
  <c r="X19" i="1" s="1"/>
  <c r="Q16" i="1"/>
  <c r="AC16" i="1" s="1"/>
  <c r="P16" i="1"/>
  <c r="AB16" i="1" s="1"/>
  <c r="O16" i="1"/>
  <c r="AA16" i="1" s="1"/>
  <c r="N16" i="1"/>
  <c r="Z16" i="1" s="1"/>
  <c r="M16" i="1"/>
  <c r="Y16" i="1" s="1"/>
  <c r="L16" i="1"/>
  <c r="X16" i="1" s="1"/>
  <c r="AD26" i="1" l="1"/>
  <c r="AD29" i="1"/>
  <c r="AF29" i="1" s="1"/>
  <c r="AF28" i="1" s="1"/>
  <c r="AD45" i="1"/>
  <c r="AE36" i="1"/>
  <c r="AG36" i="1" s="1"/>
  <c r="AD17" i="1"/>
  <c r="AD30" i="1"/>
  <c r="AF30" i="1" s="1"/>
  <c r="AE45" i="1"/>
  <c r="AD39" i="1"/>
  <c r="AF39" i="1" s="1"/>
  <c r="AD23" i="1"/>
  <c r="AF23" i="1" s="1"/>
  <c r="AE23" i="1"/>
  <c r="AE17" i="1"/>
  <c r="AG17" i="1" s="1"/>
  <c r="AD24" i="1"/>
  <c r="AF24" i="1" s="1"/>
  <c r="AE41" i="1"/>
  <c r="AG41" i="1" s="1"/>
  <c r="AD43" i="1"/>
  <c r="AF43" i="1" s="1"/>
  <c r="AD38" i="1"/>
  <c r="AF38" i="1" s="1"/>
  <c r="AD33" i="1"/>
  <c r="AF33" i="1" s="1"/>
  <c r="AE42" i="1"/>
  <c r="AG42" i="1" s="1"/>
  <c r="AE20" i="1"/>
  <c r="AG20" i="1" s="1"/>
  <c r="AD36" i="1"/>
  <c r="AF36" i="1" s="1"/>
  <c r="AD35" i="1"/>
  <c r="AD18" i="1"/>
  <c r="AF18" i="1" s="1"/>
  <c r="AE29" i="1"/>
  <c r="AG43" i="1"/>
  <c r="AD41" i="1"/>
  <c r="AF26" i="1"/>
  <c r="AG23" i="1"/>
  <c r="AE38" i="1"/>
  <c r="AE18" i="1"/>
  <c r="AG18" i="1" s="1"/>
  <c r="AD42" i="1"/>
  <c r="AF42" i="1" s="1"/>
  <c r="AE24" i="1"/>
  <c r="AG24" i="1" s="1"/>
  <c r="AD27" i="1"/>
  <c r="AF27" i="1" s="1"/>
  <c r="AG26" i="1"/>
  <c r="AF35" i="1"/>
  <c r="AE33" i="1"/>
  <c r="AG33" i="1" s="1"/>
  <c r="AE39" i="1"/>
  <c r="AG39" i="1" s="1"/>
  <c r="AE21" i="1"/>
  <c r="AG21" i="1" s="1"/>
  <c r="AE35" i="1"/>
  <c r="AE44" i="1"/>
  <c r="AG44" i="1" s="1"/>
  <c r="AD20" i="1"/>
  <c r="AE27" i="1"/>
  <c r="AG27" i="1" s="1"/>
  <c r="AE32" i="1"/>
  <c r="AE30" i="1"/>
  <c r="AG30" i="1" s="1"/>
  <c r="AD32" i="1"/>
  <c r="AF17" i="1"/>
  <c r="AD28" i="1"/>
  <c r="P46" i="1"/>
  <c r="AB46" i="1" s="1"/>
  <c r="M46" i="1"/>
  <c r="Y46" i="1" s="1"/>
  <c r="L46" i="1"/>
  <c r="X46" i="1" s="1"/>
  <c r="O46" i="1"/>
  <c r="AA46" i="1" s="1"/>
  <c r="N46" i="1"/>
  <c r="Z46" i="1" s="1"/>
  <c r="Q46" i="1"/>
  <c r="AC46" i="1" s="1"/>
  <c r="AD22" i="1" l="1"/>
  <c r="AF34" i="1"/>
  <c r="AD34" i="1"/>
  <c r="AF22" i="1"/>
  <c r="AF37" i="1"/>
  <c r="AG19" i="1"/>
  <c r="AD37" i="1"/>
  <c r="AE28" i="1"/>
  <c r="AE19" i="1"/>
  <c r="AD16" i="1"/>
  <c r="AG22" i="1"/>
  <c r="AF16" i="1"/>
  <c r="AG40" i="1"/>
  <c r="AD25" i="1"/>
  <c r="AE40" i="1"/>
  <c r="AF25" i="1"/>
  <c r="Y48" i="1"/>
  <c r="AC48" i="1"/>
  <c r="AG29" i="1"/>
  <c r="AG28" i="1" s="1"/>
  <c r="AA48" i="1"/>
  <c r="AE22" i="1"/>
  <c r="AF20" i="1"/>
  <c r="AF19" i="1" s="1"/>
  <c r="AD19" i="1"/>
  <c r="AG25" i="1"/>
  <c r="AG16" i="1"/>
  <c r="AE16" i="1"/>
  <c r="AE25" i="1"/>
  <c r="AE37" i="1"/>
  <c r="AG38" i="1"/>
  <c r="AG37" i="1" s="1"/>
  <c r="AD31" i="1"/>
  <c r="AF32" i="1"/>
  <c r="AF31" i="1" s="1"/>
  <c r="AE34" i="1"/>
  <c r="AG35" i="1"/>
  <c r="AG34" i="1" s="1"/>
  <c r="AG32" i="1"/>
  <c r="AG31" i="1" s="1"/>
  <c r="AE31" i="1"/>
  <c r="AF41" i="1"/>
  <c r="AF40" i="1" s="1"/>
  <c r="AD40" i="1"/>
  <c r="M48" i="1"/>
  <c r="O48" i="1"/>
  <c r="Q48" i="1"/>
  <c r="AE46" i="1" l="1"/>
  <c r="AG46" i="1"/>
  <c r="AD46" i="1"/>
  <c r="AF46" i="1"/>
  <c r="AE48" i="1" l="1"/>
  <c r="G5" i="1" a="1"/>
  <c r="G5" i="1" s="1"/>
  <c r="AF5" i="1" s="1"/>
  <c r="AD48" i="1"/>
  <c r="H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npavlov</author>
    <author>NPavlov</author>
  </authors>
  <commentList>
    <comment ref="B338" authorId="0" shapeId="0" xr:uid="{00000000-0006-0000-0100-000001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1" authorId="0" shapeId="0" xr:uid="{00000000-0006-0000-0100-000002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2" authorId="0" shapeId="0" xr:uid="{00000000-0006-0000-0100-000003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B344" authorId="0" shapeId="0" xr:uid="{00000000-0006-0000-0100-000004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A345" authorId="0" shapeId="0" xr:uid="{00000000-0006-0000-0100-000005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5" authorId="0" shapeId="0" xr:uid="{00000000-0006-0000-0100-000006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46" authorId="0" shapeId="0" xr:uid="{00000000-0006-0000-0100-000007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 </t>
        </r>
        <r>
          <rPr>
            <b/>
            <sz val="10"/>
            <color indexed="8"/>
            <rFont val="Times New Roman"/>
            <family val="1"/>
            <charset val="204"/>
          </rPr>
          <t>ДДС № 08/2009 г.</t>
        </r>
      </text>
    </comment>
    <comment ref="B346" authorId="0" shapeId="0" xr:uid="{00000000-0006-0000-0100-000008000000}">
      <text>
        <r>
          <rPr>
            <sz val="10"/>
            <color indexed="8"/>
            <rFont val="Times New Roman"/>
            <family val="1"/>
            <charset val="204"/>
          </rPr>
          <t xml:space="preserve">Променено наименова-ние с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4" authorId="0" shapeId="0" xr:uid="{00000000-0006-0000-0100-000009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375" authorId="0" shapeId="0" xr:uid="{00000000-0006-0000-0100-00000A000000}">
      <text>
        <r>
          <rPr>
            <sz val="10"/>
            <color indexed="8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"/>
            <rFont val="Times New Roman"/>
            <family val="1"/>
            <charset val="204"/>
          </rPr>
          <t>ДДС № 08/2013 г.</t>
        </r>
      </text>
    </comment>
    <comment ref="A582" authorId="1" shapeId="0" xr:uid="{00000000-0006-0000-0100-00000B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599" authorId="1" shapeId="0" xr:uid="{00000000-0006-0000-0100-00000C000000}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<sst xmlns="http://schemas.openxmlformats.org/spreadsheetml/2006/main" count="2216" uniqueCount="1240">
  <si>
    <t>Община:</t>
  </si>
  <si>
    <t>Код по ЕБК:</t>
  </si>
  <si>
    <t>Държавни дейности</t>
  </si>
  <si>
    <t>в т. ч.</t>
  </si>
  <si>
    <t>Местни дейности</t>
  </si>
  <si>
    <t>Дофинансиране</t>
  </si>
  <si>
    <t>целеви средства</t>
  </si>
  <si>
    <t>1. Общи държавни служби - всичко:</t>
  </si>
  <si>
    <t xml:space="preserve"> - текущи разходи</t>
  </si>
  <si>
    <t xml:space="preserve"> - капиталови разходи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</si>
  <si>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</si>
  <si>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</si>
  <si>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</si>
  <si>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</si>
  <si>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</si>
  <si>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</si>
  <si>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</si>
  <si>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</si>
  <si>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</si>
  <si>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</si>
  <si>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Name:</t>
  </si>
  <si>
    <t>SMETKA</t>
  </si>
  <si>
    <t>ОТЧЕТНИ ДАННИ ПО ЕБК ЗА ИЗПЪЛНЕНИЕТО НА БЮДЖЕТА</t>
  </si>
  <si>
    <r>
      <t xml:space="preserve">                                  </t>
    </r>
    <r>
      <rPr>
        <b/>
        <i/>
        <sz val="14"/>
        <color indexed="20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БЮДЖЕТА</t>
    </r>
  </si>
  <si>
    <t>ОТЧЕТНИ ДАННИ ПО ЕБК ЗА СМЕТКИТЕ ЗА ЧУЖДИ СРЕДСТВА</t>
  </si>
  <si>
    <r>
      <t xml:space="preserve">                   </t>
    </r>
    <r>
      <rPr>
        <b/>
        <i/>
        <sz val="14"/>
        <color indexed="16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ЧУЖДИ СРЕДСТВА</t>
    </r>
  </si>
  <si>
    <t>ОТЧЕТНИ ДАННИ ПО ЕБК ЗА СМЕТКИТЕ ЗА СРЕДСТВАТА ОТ ЕВРОПЕЙСКИЯ СЪЮЗ - РА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</si>
  <si>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РА</t>
    </r>
  </si>
  <si>
    <t>ОТЧЕТНИ ДАННИ ПО ЕБК ЗА СМЕТКИТЕ ЗА СРЕДСТВАТА ОТ ЕВРОПЕЙСКИЯ СЪЮЗ - ДЕС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</si>
  <si>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ДЕС</t>
    </r>
  </si>
  <si>
    <t>ОТЧЕТНИ ДАННИ ПО ЕБК ЗА СМЕТКИТЕ ЗА СРЕДСТВАТА ОТ ЕВРОПЕЙСКИЯ СЪЮЗ - ДМП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</si>
  <si>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ДМП</t>
    </r>
  </si>
  <si>
    <t>ОТЧЕТНИ ДАННИ ПО ЕБК ЗА СМЕТКИТЕ ЗА СРЕДСТВАТА ОТ ЕВРОПЕЙСКИЯ СЪЮЗ - КСФ</t>
  </si>
  <si>
    <r>
      <rPr>
        <b/>
        <i/>
        <sz val="14"/>
        <color indexed="18"/>
        <rFont val="Times New Roman"/>
        <family val="1"/>
        <charset val="204"/>
      </rPr>
      <t>ОТЧЕТ</t>
    </r>
    <r>
      <rPr>
        <b/>
        <sz val="14"/>
        <rFont val="Times New Roman"/>
        <family val="1"/>
        <charset val="204"/>
      </rPr>
      <t xml:space="preserve"> ЗА КАСОВОТО ИЗПЪЛНЕНИЕ НА СМЕТКИТЕ ЗА СРЕДСТВАТА ОТ ЕВРОПЕЙСКИЯ СЪЮЗ - КСФ</t>
    </r>
  </si>
  <si>
    <t>"EBK_DEIN" и "EBK_DEIN2"</t>
  </si>
  <si>
    <t>ИЗБЕРЕТЕ ДЕЙНОСТ</t>
  </si>
  <si>
    <r>
      <t>101</t>
    </r>
    <r>
      <rPr>
        <i/>
        <sz val="12"/>
        <rFont val="Times New Roman Cyr"/>
        <family val="1"/>
        <charset val="204"/>
      </rPr>
      <t xml:space="preserve"> Централни държавни органи</t>
    </r>
  </si>
  <si>
    <r>
      <t>103</t>
    </r>
    <r>
      <rPr>
        <i/>
        <sz val="12"/>
        <rFont val="Times New Roman Cyr"/>
        <family val="1"/>
        <charset val="204"/>
      </rPr>
      <t xml:space="preserve"> Централни държавни органи по образованието</t>
    </r>
  </si>
  <si>
    <t>104 Централни държавни органи по здравеопазването</t>
  </si>
  <si>
    <t>105 Централни държавни органи по социалното осигуряването</t>
  </si>
  <si>
    <t>106 Централни държавни органи по регионалното развитие и благоустройство</t>
  </si>
  <si>
    <t>107 Централни държавни органи по културата и спорта</t>
  </si>
  <si>
    <t>108 Централни държавни органи по икономическите дейности и услуги</t>
  </si>
  <si>
    <t>111 Контролни органи</t>
  </si>
  <si>
    <t>115 Управление, контрол и регулиране на външните работи</t>
  </si>
  <si>
    <t>116 Посолства, консулства, представителства и мисии в чужбина</t>
  </si>
  <si>
    <t>117 Държавни и общински служби и дейности по изборите</t>
  </si>
  <si>
    <t>121 Областни администрации</t>
  </si>
  <si>
    <t>122 Общинска администрация</t>
  </si>
  <si>
    <t xml:space="preserve">123 Общински съвети </t>
  </si>
  <si>
    <t>125 Членове на Европейския парламент от Република България</t>
  </si>
  <si>
    <t>128 Международни програми и споразумения, дарения и помощи от чужбина</t>
  </si>
  <si>
    <t>139 Други изпълнителни и законодателни органи</t>
  </si>
  <si>
    <t>141 Статистически институт,служби и дейности,социологически проучвания и анкети</t>
  </si>
  <si>
    <t>142 Общоикономическо и социално програмиране и прогнозиране</t>
  </si>
  <si>
    <t>143 Регистрация и контрол на чуждестранните инвестиции</t>
  </si>
  <si>
    <t>144 Служби и дейности за връзки с българите в чужбина</t>
  </si>
  <si>
    <t>145 Служби и дейности за подпомагане на бежанците</t>
  </si>
  <si>
    <t>146 Управление и администриране на получена чуждестранна помощ</t>
  </si>
  <si>
    <t>147 Управление на държавния резерв и военновременните запаси</t>
  </si>
  <si>
    <t>148 Управление на гражд.администрация и административнообслужване на населението</t>
  </si>
  <si>
    <t>149 Други общи служби</t>
  </si>
  <si>
    <t>151 Ликвидационна комисия за закрити бюджетни организации</t>
  </si>
  <si>
    <t>158 Международни програми и споразумения, дарения и помощи от чужбина</t>
  </si>
  <si>
    <t>161 Организация и управление на научните изследвания и дейности</t>
  </si>
  <si>
    <t>162 Научноизследователско дело</t>
  </si>
  <si>
    <t>163 Научноизследователски институти и центрове</t>
  </si>
  <si>
    <t>168 Международни програми и споразумения, дарения и помощи от чужбина</t>
  </si>
  <si>
    <t>179 Други дейности на науката</t>
  </si>
  <si>
    <t>201 Дейности по отбраната</t>
  </si>
  <si>
    <t>205 Участие на Република България в НАТО</t>
  </si>
  <si>
    <t>206 Мироопазващи мисии в чужбина</t>
  </si>
  <si>
    <t>215 Приложни научни изследвания в областта на отбраната</t>
  </si>
  <si>
    <t>218 Международни програми и споразумения, дарения и помощи от чужбина</t>
  </si>
  <si>
    <t>219 Други дейности по отбраната</t>
  </si>
  <si>
    <t>221 Полиция и вътрешен ред</t>
  </si>
  <si>
    <t>222 Национална служба за охрана</t>
  </si>
  <si>
    <t>223 Държавна агенция "Разузнаване"</t>
  </si>
  <si>
    <t>224 Противопожарна охрана</t>
  </si>
  <si>
    <t>225 Приложни научни изследвания в областта на вътрешния ред и сигурност</t>
  </si>
  <si>
    <t>228 Международни програми и споразумения, дарения и помощи от чужбина</t>
  </si>
  <si>
    <t>239 Други дейности по вътрешната сигурност</t>
  </si>
  <si>
    <t>241 Висш съдебен съвет</t>
  </si>
  <si>
    <t>242 Върховен административен съд</t>
  </si>
  <si>
    <t>243 Върховен касационен съд</t>
  </si>
  <si>
    <t>244 Прокуратура</t>
  </si>
  <si>
    <t>245 Национална следствена служба</t>
  </si>
  <si>
    <t>246 Съдилища</t>
  </si>
  <si>
    <t>247 Окръжни следствени служби</t>
  </si>
  <si>
    <t>248 Инспекторат към Висшия съдебен съвет</t>
  </si>
  <si>
    <t>249 Национален институт на правосъдието</t>
  </si>
  <si>
    <t>258 Международни програми и споразумения, дарения и помощи от чужбина</t>
  </si>
  <si>
    <t>259 Други дейности на съдебната власт</t>
  </si>
  <si>
    <t>261 Места за лишаване от свобода</t>
  </si>
  <si>
    <t>268 Международни програми и споразумения, дарения и помощи от чужбина</t>
  </si>
  <si>
    <t>279 Други дейности на администрацията на затворите</t>
  </si>
  <si>
    <t>281 Неотложна дейност по защита на населението и националното стопанство</t>
  </si>
  <si>
    <t>282 Отбранително-мобилизационна подготовка, поддържане на запаси и мощности</t>
  </si>
  <si>
    <t>283 Превантивна дейност за намаляване на вредните последствия от бедствия и аварии</t>
  </si>
  <si>
    <t>284 Ликвидиране на последици от стихийни бедствия и производствени аварии</t>
  </si>
  <si>
    <t>285 Доброволни формирования за защита при бедствия</t>
  </si>
  <si>
    <t>288 Международни програми и споразумения, дарения и помощи от чужбина</t>
  </si>
  <si>
    <t>289 Други дейности за защита на населението при стихийни бедствия и аварии</t>
  </si>
  <si>
    <t>301 Управление, контрол, регулиране и лицензиране на дейности по образованието</t>
  </si>
  <si>
    <t>311 Детски градини</t>
  </si>
  <si>
    <t>312 Специални групи в детски градини за деца със СОП</t>
  </si>
  <si>
    <t>318 Подготвителна група в училище</t>
  </si>
  <si>
    <t>321 Специални училища и центрове за специална образователна подкрепа</t>
  </si>
  <si>
    <t>322 Неспециализирани училища, без професионални гимназии</t>
  </si>
  <si>
    <t>323 Училища по културата и училища по изкуствата</t>
  </si>
  <si>
    <t>324 Спортни училища</t>
  </si>
  <si>
    <t>325 Български училища в чужбина</t>
  </si>
  <si>
    <t>326 Професионални гимназии и паралелки за професионална подготовка</t>
  </si>
  <si>
    <t>327 Училища в места за лишаване от свобода</t>
  </si>
  <si>
    <t>332 Общежития</t>
  </si>
  <si>
    <t>333 Ученически почивни лагери</t>
  </si>
  <si>
    <t>334 Повишаване на квалификацията</t>
  </si>
  <si>
    <t>336 Столове</t>
  </si>
  <si>
    <t>337 Център за подкрепа за личностно развитие</t>
  </si>
  <si>
    <t>338 Ресурсно подпомагане</t>
  </si>
  <si>
    <t>341 Академии, университети и висши училища</t>
  </si>
  <si>
    <t>349 Приложни научни изследвания в областта на образованието</t>
  </si>
  <si>
    <t>359 Други дейности за децата</t>
  </si>
  <si>
    <t>369 Други дейности за младежта</t>
  </si>
  <si>
    <t>388 Международни програми и споразумения, дарения и помощи от чужбина</t>
  </si>
  <si>
    <t>389 Други дейности по образованието</t>
  </si>
  <si>
    <t>401 Управление, контрол и регулиране на дейности по здравеопазването</t>
  </si>
  <si>
    <t xml:space="preserve">412 Многопрофилни болници за активно лечение </t>
  </si>
  <si>
    <t xml:space="preserve">415 Домове за медико-социални грижи </t>
  </si>
  <si>
    <t>418 Психиатрични болници</t>
  </si>
  <si>
    <t>429 Центрове за спешна медицинска помощ</t>
  </si>
  <si>
    <t>431 Детски ясли, детски кухни и яслени групи в детска градина</t>
  </si>
  <si>
    <t>433 Рехабилитация</t>
  </si>
  <si>
    <t>436 Национални центрове</t>
  </si>
  <si>
    <t>437 Здравен кабинет в детски градини и училища</t>
  </si>
  <si>
    <t>448 Центрове за комплексно обслужване на деца с увреждания и хронични заболявания</t>
  </si>
  <si>
    <t>450 Преобразувани лечебни заведения</t>
  </si>
  <si>
    <t>451 Плащания за първична извънболнична медицинска помощ</t>
  </si>
  <si>
    <t>452 Плащания за специализирана извънболнична медицинска помощ</t>
  </si>
  <si>
    <t>453 Плащания за дентална помощ</t>
  </si>
  <si>
    <t>454 Плащания за медико-диагностична дейност</t>
  </si>
  <si>
    <t>455 Плащания за лекарствени продукти, медицински изделия и диетични храни за специални медицински цели за домашно лечение на територията на страната</t>
  </si>
  <si>
    <t>456 Плащания за болнична медицинска помощ</t>
  </si>
  <si>
    <t>457 Плащания за медицински изделия прилагани в болничната медицинска помощ</t>
  </si>
  <si>
    <t>458 Плащания за лекарствени продукти в условия на болнична медицинска помощ</t>
  </si>
  <si>
    <r>
      <t xml:space="preserve">459 Други </t>
    </r>
    <r>
      <rPr>
        <i/>
        <sz val="12"/>
        <rFont val="Times New Roman Bold"/>
        <charset val="204"/>
      </rPr>
      <t>здравноосигурителни плащания</t>
    </r>
  </si>
  <si>
    <t>465 Приложни научни изследвания в областта на здравеопазването</t>
  </si>
  <si>
    <t>467 Национални програми</t>
  </si>
  <si>
    <t>468 Международни програми и споразумения, дарения и помощи от чужбина</t>
  </si>
  <si>
    <t>469 Други дейности по здравеопазването</t>
  </si>
  <si>
    <t>501 Пенсии</t>
  </si>
  <si>
    <t>511 Помощи по Закона за семейните помощи за деца</t>
  </si>
  <si>
    <t>512 Помощи по Закона за социално подпомагане</t>
  </si>
  <si>
    <t>513 Помощи по Закона за хората с увреждания</t>
  </si>
  <si>
    <t>514 Помощи за диагностика и лечение на социално слаби лица</t>
  </si>
  <si>
    <t>515 Помощи по Закона за закрила на детето</t>
  </si>
  <si>
    <t>516 Помощи по Закона за ветераните от войните на Република България</t>
  </si>
  <si>
    <t>517 Помощи по Закона за военноинвалидите и военнопострадалите</t>
  </si>
  <si>
    <t>518 Социални помощи и обезщетения по международни програми, помощи и дарения</t>
  </si>
  <si>
    <t>519 Други помощи и обезщетения</t>
  </si>
  <si>
    <t>521 Служби по социалното осигуряване (ДОО и др.)</t>
  </si>
  <si>
    <t>522 Дирекции за социално подпомагане</t>
  </si>
  <si>
    <t>524 Домашен социален патронаж</t>
  </si>
  <si>
    <t>525 Клубове на пенсионера, инвалида и др.</t>
  </si>
  <si>
    <t>526 Центрове за обществена подкрепа</t>
  </si>
  <si>
    <t>527 Звена "Майка и бебе"</t>
  </si>
  <si>
    <t>528 Център за работа с деца на улицата</t>
  </si>
  <si>
    <t>529 Кризисен център</t>
  </si>
  <si>
    <t>530 Център за настаняване от семеен тип</t>
  </si>
  <si>
    <t>531 Дейности за предотвратяване на трудови злополуки и професионални болести</t>
  </si>
  <si>
    <t>532 Програми за временна заетост</t>
  </si>
  <si>
    <t>533 Други програми и дейности за осигуряване на заетост</t>
  </si>
  <si>
    <t>534 Наблюдавани жилища</t>
  </si>
  <si>
    <t>535 Преходни жилища</t>
  </si>
  <si>
    <t>538 Програми за закрила на детето</t>
  </si>
  <si>
    <t>540 Домове за стари хора</t>
  </si>
  <si>
    <t>541 Домове за пълнолетни лица с увреждания</t>
  </si>
  <si>
    <t>545 Социални услуги в домашна среда</t>
  </si>
  <si>
    <t>546 Домове за деца</t>
  </si>
  <si>
    <t>547 Център за временно настаняване</t>
  </si>
  <si>
    <t>548 Дневни центрове за стари хора</t>
  </si>
  <si>
    <t>550 Центрове за социална рехабилитация и интеграция</t>
  </si>
  <si>
    <t>551 Дневни центрове за лица с увреждания</t>
  </si>
  <si>
    <t>553 Приюти</t>
  </si>
  <si>
    <t>554 Защитени жилища</t>
  </si>
  <si>
    <t>556 Приложни научни изследвания в областта на социалното осигуряване и подпомагане</t>
  </si>
  <si>
    <t>561 Асистентска подкрепа</t>
  </si>
  <si>
    <t>562 Асистенти за лична помощ</t>
  </si>
  <si>
    <t>588 Международни програми и споразумения, дарения и помощи от чужбина</t>
  </si>
  <si>
    <t>589 Други служби и дейности по социалното осигуряване, подпомагане и заетостта</t>
  </si>
  <si>
    <t>601 Управление, контрол и регулиране на дейностите по жил. строителство и териториално развитие</t>
  </si>
  <si>
    <t>602 Служби по кадастър, геодезия и регистрация на недвижимата собственост</t>
  </si>
  <si>
    <t>603 Водоснабдяване и канализация</t>
  </si>
  <si>
    <t>604 Осветление на улици и площади</t>
  </si>
  <si>
    <t>605 Минерални води и бани</t>
  </si>
  <si>
    <t>606 Изграждане, ремонт и поддържане на уличната мрежа</t>
  </si>
  <si>
    <t>618 Международни програми и споразумения, дарения и помощи от чужбина</t>
  </si>
  <si>
    <t>619 Други дейности по жилищното строителство, благоустройството и регионалното развитие</t>
  </si>
  <si>
    <t>621 Управление, контрол и регулиране на дейностите по опазване на околната среда</t>
  </si>
  <si>
    <t>622 Озеленяване</t>
  </si>
  <si>
    <t>623 Чистота</t>
  </si>
  <si>
    <t>624 Геозащита</t>
  </si>
  <si>
    <t>625 Приложни и научни изследвания  в областта на опазване на околната среда</t>
  </si>
  <si>
    <t>626 Пречистване на отпадъчните води от населените места</t>
  </si>
  <si>
    <t>627 Управление на дейностите по отпадъците</t>
  </si>
  <si>
    <t>628 Международни програми и споразумения, дарения и помощи от чужбина</t>
  </si>
  <si>
    <t>629 Други дейности по опазване на околната среда</t>
  </si>
  <si>
    <t>701 Дейности по почивното дело и социалния отдих</t>
  </si>
  <si>
    <t>708 Международни програми и споразумения, дарения и помощи от чужбина</t>
  </si>
  <si>
    <t>711 Управление, контрол и регулиране на дейностите по спорта</t>
  </si>
  <si>
    <t>712 Детски и специализирани спортни школи</t>
  </si>
  <si>
    <t>713 Спорт за всички</t>
  </si>
  <si>
    <t>714 Спортни бази за спорт за всички</t>
  </si>
  <si>
    <t>718 Международни програми и споразумения, дарения и помощи от чужбина</t>
  </si>
  <si>
    <t>719 Други дейности по спорта и физическата култура</t>
  </si>
  <si>
    <t>731 Управление, контрол и регулиране на дейностите по културата</t>
  </si>
  <si>
    <t>732 Културни дейности</t>
  </si>
  <si>
    <t>733 Български културни институти в чужбина</t>
  </si>
  <si>
    <t>735 Театри</t>
  </si>
  <si>
    <t>736 Оперно - филхармонични дружества и опери</t>
  </si>
  <si>
    <t>737 Оркестри и ансамбли</t>
  </si>
  <si>
    <t>738 Читалища</t>
  </si>
  <si>
    <t>739 Музеи, худ. галерии, паметници на културата и етногр. комплекси с национален и регионален харакер</t>
  </si>
  <si>
    <t>740 Музеи, художествени галерии, паметници на културата и етнографски комплекси с местен харакер</t>
  </si>
  <si>
    <t>741 Радиотранслационни възли</t>
  </si>
  <si>
    <t>742 Радио</t>
  </si>
  <si>
    <t>743 Телевизия</t>
  </si>
  <si>
    <t>744 Филмотечно и фонотечно дело</t>
  </si>
  <si>
    <t>745 Обредни домове и зали</t>
  </si>
  <si>
    <t>746 Зоопаркове</t>
  </si>
  <si>
    <t>747 Държавен архив и териториални архиви</t>
  </si>
  <si>
    <t>748 Подпомагане развитието на културата</t>
  </si>
  <si>
    <t>751 Библиотеки с национален и регионален характер</t>
  </si>
  <si>
    <t>752 Градски библиотеки</t>
  </si>
  <si>
    <t>755 Приложни и научни изследвания  в областта на опазване на културата</t>
  </si>
  <si>
    <t>758 Международни програми и споразумения, дарения и помощи от чужбина</t>
  </si>
  <si>
    <t>759 Други дейности по културата</t>
  </si>
  <si>
    <t>761 Контрол и регулиране на дейностите по религиозно дело</t>
  </si>
  <si>
    <t>762 Субсидии и други разходи за дейности по религиозно дело</t>
  </si>
  <si>
    <t>768 Международни програми и споразумения, дарения и помощи от чужбина</t>
  </si>
  <si>
    <t>801 Управление, контрол и регулиране на минното дело и дейностите по енергетиката</t>
  </si>
  <si>
    <t>802 Изследвания, измервания и анализи на горивата и енергията</t>
  </si>
  <si>
    <t>803 Безопасност и съхраняване на радиоактивни отпадъци</t>
  </si>
  <si>
    <t>804 Извеждане на ядрени съоръжения от експлоатация</t>
  </si>
  <si>
    <t>805 Приложни и научни изследвания  в областта на минното дело, горивата и енергията</t>
  </si>
  <si>
    <t>807 Международни програми и споразумения, дарения и помощи от чужбина</t>
  </si>
  <si>
    <t>808 Други дейности по минното дело</t>
  </si>
  <si>
    <t>809 Други дейности по горивата и енергията</t>
  </si>
  <si>
    <t>811 Управление, контрол и регулиране на дейностите по растениевъдство</t>
  </si>
  <si>
    <t>813 Областни земеделски служби</t>
  </si>
  <si>
    <t>814 Управление, контрол и регулиране на дейностите по горското стопанство</t>
  </si>
  <si>
    <t>815 Управление, контрол и регулиране на дейностите по лова и риболова</t>
  </si>
  <si>
    <t>816 Машинно-изпитателни центрове и контролно технически инспекции</t>
  </si>
  <si>
    <t>817 Ветеринарно-медицински служби</t>
  </si>
  <si>
    <t>821 Други служби по поземлената реформа</t>
  </si>
  <si>
    <t>824 Национални доплащания и съфинансиране към директните плащания за земеделски производители</t>
  </si>
  <si>
    <t>825 Приложни и научни изследвания  в областта на земеделието и горите</t>
  </si>
  <si>
    <t>826 Рибарство</t>
  </si>
  <si>
    <t>827 Развитие на селските райони</t>
  </si>
  <si>
    <t>828 Международни програми и споразумения, дарения и помощи от чужбина</t>
  </si>
  <si>
    <t>829 Други дейности по селско и горско стопанство, лов и риболов</t>
  </si>
  <si>
    <t>831 Управление,контрол и регулиране на дейностите по транспорта и пътищата</t>
  </si>
  <si>
    <t>832 Служби и дейности по поддържане, ремонт и изграждане на пътищата</t>
  </si>
  <si>
    <t>833 Проучвания, измервания и анализи на пътната мрежа</t>
  </si>
  <si>
    <t>834 Дейности по автомобилния транспорт</t>
  </si>
  <si>
    <t>835 Дейности по железопътния транспорт</t>
  </si>
  <si>
    <t>836 Дейности по въздушния транспорт</t>
  </si>
  <si>
    <t>837 Дейности по водния транспорт</t>
  </si>
  <si>
    <t>838 Управление, контрол и регулиране на дейностите по комуникациите</t>
  </si>
  <si>
    <t>839 Пощи и далекосъобщения</t>
  </si>
  <si>
    <t>845 Приложни и научни изследвания  в областта на транспорта и съобщенията</t>
  </si>
  <si>
    <t>848 Международни програми и споразумения, дарения и помощи от чужбина</t>
  </si>
  <si>
    <t>849 Други дейности по транспорта,пътищата,пощите и далекосъобщенията</t>
  </si>
  <si>
    <t>851 Управление, контрол и регулиране на дейностите по промишлеността</t>
  </si>
  <si>
    <t>852 Управление, контрол и регулиране на дейностите по строителството</t>
  </si>
  <si>
    <t>853 Международни програми и споразумения, дарения и помощи от чужбина</t>
  </si>
  <si>
    <t>855 Приложни и научни изследвания  в областта на промишлеността и строителството</t>
  </si>
  <si>
    <t>858 Други дейности по промишлеността</t>
  </si>
  <si>
    <t>859 Други дейности по строителството</t>
  </si>
  <si>
    <t>861 Управление, контрол и регулиране на дейностите по туризма</t>
  </si>
  <si>
    <t>862 Туристически бази</t>
  </si>
  <si>
    <t>863 Специализирани спортно-туристически школи</t>
  </si>
  <si>
    <t>864 Международни програми и споразумения, дарения и помощи от чужбина</t>
  </si>
  <si>
    <t>865 Други дейности по туризма</t>
  </si>
  <si>
    <t>866 Общински пазари и тържища</t>
  </si>
  <si>
    <t>867 Реклама и маркетинг</t>
  </si>
  <si>
    <t>868 Информационно-изчислителни центрове</t>
  </si>
  <si>
    <t>869 Издателска дейност и печатни бази</t>
  </si>
  <si>
    <t>871 Помощни стопанства, столове и други спомагателни дейности</t>
  </si>
  <si>
    <t>872 Дворци, резиденции и стопанства</t>
  </si>
  <si>
    <t>873 Оздравителни програми за предприятия в изолация и ликвидация</t>
  </si>
  <si>
    <t>875 Органи и дейности по приватизация</t>
  </si>
  <si>
    <t>876 Органи по стандартизация и метрология</t>
  </si>
  <si>
    <t>877 Патентно дело</t>
  </si>
  <si>
    <t>878 Приюти за безстопанствени животни</t>
  </si>
  <si>
    <t>885 Приложни и научни изследвания  в други дейности по икономиката</t>
  </si>
  <si>
    <t>888 Структурни реформи</t>
  </si>
  <si>
    <t>897 Международни програми и споразумения, дарения и помощи от чужбина</t>
  </si>
  <si>
    <t>898 Други дейности по икономиката</t>
  </si>
  <si>
    <t>910 Разходи за лихви</t>
  </si>
  <si>
    <t>997 Други разходи некласифицирани по другите функции</t>
  </si>
  <si>
    <t xml:space="preserve">998 Резерв </t>
  </si>
  <si>
    <t>"OP_LIST"  и "OP_LIST2"</t>
  </si>
  <si>
    <t xml:space="preserve">ИЗБЕРЕТЕ ОПЕРАТИВНА ПРОГРАМА </t>
  </si>
  <si>
    <t>ПЕРИОД 2014-2020</t>
  </si>
  <si>
    <t>КФ - ОП "Транспорт и транспортна инфраструктура"</t>
  </si>
  <si>
    <t>98111</t>
  </si>
  <si>
    <t>КФ - ОП "Околна среда"</t>
  </si>
  <si>
    <t>98112</t>
  </si>
  <si>
    <t>ЕФРР - ОП "Транспорт и транспортна инфраструктура"</t>
  </si>
  <si>
    <t>98211</t>
  </si>
  <si>
    <t>ЕФРР - ОП "Региони в растеж"</t>
  </si>
  <si>
    <t>98212</t>
  </si>
  <si>
    <t>ЕФРР - ОП "Наука и образование за интелигентен растеж"</t>
  </si>
  <si>
    <t>98213</t>
  </si>
  <si>
    <t>ЕФРР - ОП "Иновации и конкурентоспособност "</t>
  </si>
  <si>
    <t>98214</t>
  </si>
  <si>
    <t>ЕФРР - ОП "Околна среда"</t>
  </si>
  <si>
    <t>98215</t>
  </si>
  <si>
    <t>ЕФРР - ОП "Инициатива за малки и средни предприятия"</t>
  </si>
  <si>
    <t>98224</t>
  </si>
  <si>
    <t>ЕСФ - ОП "Развитие на човешките ресурси"</t>
  </si>
  <si>
    <t>98311</t>
  </si>
  <si>
    <t>ЕСФ - ОП "Добро управление"</t>
  </si>
  <si>
    <t>98312</t>
  </si>
  <si>
    <t>ЕСФ - ОП "Наука и образование за интелигентен растеж"</t>
  </si>
  <si>
    <t>98313</t>
  </si>
  <si>
    <t xml:space="preserve">ОП "Фонд за европейско подпомагане на най-нуждаещите се лица" </t>
  </si>
  <si>
    <t>ПЕРИОД 2007-2013</t>
  </si>
  <si>
    <t>КФ - ОП "ТРАНСПОРТ"</t>
  </si>
  <si>
    <t>98101</t>
  </si>
  <si>
    <t>КФ - ОП "ОКОЛНА СРЕДА" /2007-2013/</t>
  </si>
  <si>
    <t>98102</t>
  </si>
  <si>
    <t>ЕФРР - ОП "ТРАНСПОРТ"</t>
  </si>
  <si>
    <t>98201</t>
  </si>
  <si>
    <t>ЕФРР - ОП "РЕГИОНАЛНО РАЗВИТИЕ"</t>
  </si>
  <si>
    <t>98202</t>
  </si>
  <si>
    <t>ЕФРР - ОП "КОНКУРЕНТНОСПОСОБНОСТ"</t>
  </si>
  <si>
    <t>98204</t>
  </si>
  <si>
    <t>ЕФРР - ОП "ОКОЛНА СРЕДА" /2007-2013/</t>
  </si>
  <si>
    <t>98205</t>
  </si>
  <si>
    <t>ЕСФ - ОП "ЧОВЕШКИ РЕСУРСИ"</t>
  </si>
  <si>
    <t>98301</t>
  </si>
  <si>
    <t>ЕСФ - ОП "АДМИНИСТРАТИВЕН КАПАЦИТЕТ"</t>
  </si>
  <si>
    <t>98302</t>
  </si>
  <si>
    <t>ПЕРИОД 2021-2027</t>
  </si>
  <si>
    <t>КФ - Програма за околна среда</t>
  </si>
  <si>
    <t>98121</t>
  </si>
  <si>
    <t>КФ - Програма за транспортна свързаност</t>
  </si>
  <si>
    <t>98122</t>
  </si>
  <si>
    <t>ЕФРР - Програма за конкурентоспособност и иновации в предприятията</t>
  </si>
  <si>
    <t>98221</t>
  </si>
  <si>
    <t>ЕФРР - Програма за околна среда</t>
  </si>
  <si>
    <t>98222</t>
  </si>
  <si>
    <t>ЕФРР - Програма за транспортна свързаност</t>
  </si>
  <si>
    <t>98223</t>
  </si>
  <si>
    <t>ЕФРР - Програма за техническа помощ</t>
  </si>
  <si>
    <t>98225</t>
  </si>
  <si>
    <t>ЕФРР - Програма за развитие на регионите</t>
  </si>
  <si>
    <t>98226</t>
  </si>
  <si>
    <t>ЕФРР - Програма за научни изследвания, иновации и дигитализация за интелигентна трансформация</t>
  </si>
  <si>
    <t>98227</t>
  </si>
  <si>
    <t>ЕСФ+ - Програма за образование</t>
  </si>
  <si>
    <t>98321</t>
  </si>
  <si>
    <t>ЕСФ+ - Програма за техническа помощ</t>
  </si>
  <si>
    <t>98322</t>
  </si>
  <si>
    <t>ЕСФ+ - Програма за развитие на човешките ресурси</t>
  </si>
  <si>
    <t>98323</t>
  </si>
  <si>
    <t>ЕСФ+ - Програма за храни и/или основно материално подпомагане</t>
  </si>
  <si>
    <t>98324</t>
  </si>
  <si>
    <t>Разходи по Плана за възстановяване и устойчивост на РБ</t>
  </si>
  <si>
    <t>"PRBK"</t>
  </si>
  <si>
    <r>
      <t>А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бюджетни организации от подсектор "централно управление" (подсектор "ЦУ")</t>
    </r>
  </si>
  <si>
    <r>
      <t xml:space="preserve">    </t>
    </r>
    <r>
      <rPr>
        <b/>
        <i/>
        <sz val="14"/>
        <color indexed="20"/>
        <rFont val="Times New Roman CYR"/>
      </rPr>
      <t>А.1)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централния бюджет и разпоредителите с бюджет по държавния бюджет</t>
    </r>
  </si>
  <si>
    <t>0100</t>
  </si>
  <si>
    <t>Народно събрание</t>
  </si>
  <si>
    <t>0200</t>
  </si>
  <si>
    <t>Администрация на президентството</t>
  </si>
  <si>
    <t>0300</t>
  </si>
  <si>
    <t xml:space="preserve">Министерски съвет </t>
  </si>
  <si>
    <t>0400</t>
  </si>
  <si>
    <t>Конституционен съд</t>
  </si>
  <si>
    <t>0500</t>
  </si>
  <si>
    <t>Сметна палата</t>
  </si>
  <si>
    <t>0600</t>
  </si>
  <si>
    <t>Висш съдебен съвет</t>
  </si>
  <si>
    <t>1000</t>
  </si>
  <si>
    <t>Министерство на финансите</t>
  </si>
  <si>
    <t>1100</t>
  </si>
  <si>
    <t>Министерство на външните работи</t>
  </si>
  <si>
    <t>1200</t>
  </si>
  <si>
    <t>Министерство на отбраната</t>
  </si>
  <si>
    <t>1300</t>
  </si>
  <si>
    <t>Министерство на вътрешните работи</t>
  </si>
  <si>
    <t>1400</t>
  </si>
  <si>
    <t>Министерство на правосъдието</t>
  </si>
  <si>
    <t>1500</t>
  </si>
  <si>
    <t>Министерство на труда и социалната политика</t>
  </si>
  <si>
    <t>1600</t>
  </si>
  <si>
    <t>Министерство на здравеопазването</t>
  </si>
  <si>
    <t>1700</t>
  </si>
  <si>
    <t xml:space="preserve">Министерство на образованието и науката </t>
  </si>
  <si>
    <t>1800</t>
  </si>
  <si>
    <t>Министерство на културата</t>
  </si>
  <si>
    <t>1900</t>
  </si>
  <si>
    <t>Министерство на околната среда и водите</t>
  </si>
  <si>
    <t>2000</t>
  </si>
  <si>
    <t>Министерство на икономиката</t>
  </si>
  <si>
    <t>2100</t>
  </si>
  <si>
    <t>Министерство на регионалното развитие и благоустройство</t>
  </si>
  <si>
    <t>2200</t>
  </si>
  <si>
    <t>Министерство на земеделието и храните</t>
  </si>
  <si>
    <t>2300</t>
  </si>
  <si>
    <t>Министерство на транспорта, информационните технологии и съобщенията</t>
  </si>
  <si>
    <t>2400</t>
  </si>
  <si>
    <t>Министерство на енергетиката</t>
  </si>
  <si>
    <t>2500</t>
  </si>
  <si>
    <t>Министерство на младежта и спорта</t>
  </si>
  <si>
    <t>3000</t>
  </si>
  <si>
    <t>Държавна агенция  "Национална сигурност"</t>
  </si>
  <si>
    <t>3200</t>
  </si>
  <si>
    <t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t>
  </si>
  <si>
    <t>3300</t>
  </si>
  <si>
    <t>Комисия за защита от дискриминация</t>
  </si>
  <si>
    <t>3400</t>
  </si>
  <si>
    <t>Комисия за защита на личните данни</t>
  </si>
  <si>
    <t>3500</t>
  </si>
  <si>
    <t>Държавна агенция “Електронно управление”</t>
  </si>
  <si>
    <t>3700</t>
  </si>
  <si>
    <t>Комисия за отнемане на незаконно придобито имущество</t>
  </si>
  <si>
    <t>3800</t>
  </si>
  <si>
    <t>Национална служба за охрана</t>
  </si>
  <si>
    <t>3900</t>
  </si>
  <si>
    <t>Държавна агенция "Разузнаване"</t>
  </si>
  <si>
    <t>4000</t>
  </si>
  <si>
    <t>Омбудсман</t>
  </si>
  <si>
    <t>4100</t>
  </si>
  <si>
    <t>Национален статистически институт</t>
  </si>
  <si>
    <t>4200</t>
  </si>
  <si>
    <t>Комисия за защита на конкуренцията</t>
  </si>
  <si>
    <t>4300</t>
  </si>
  <si>
    <t>Комисия за регулиране на съобщенията</t>
  </si>
  <si>
    <t>4400</t>
  </si>
  <si>
    <t>Съвет за електронни медии</t>
  </si>
  <si>
    <t>4500</t>
  </si>
  <si>
    <t>Комисия за енергийно и водно регулиране</t>
  </si>
  <si>
    <t>4600</t>
  </si>
  <si>
    <t>Агенция за ядрено регулиране</t>
  </si>
  <si>
    <t>4700</t>
  </si>
  <si>
    <t>Комисия за финансов надзор</t>
  </si>
  <si>
    <t>4800</t>
  </si>
  <si>
    <t>Държавна комисия по сигурността на информацията</t>
  </si>
  <si>
    <t>5300</t>
  </si>
  <si>
    <t>Държавна агенция "Държавен резерв и военновременни запаси"</t>
  </si>
  <si>
    <t>6100</t>
  </si>
  <si>
    <t>Българска национална телевизия</t>
  </si>
  <si>
    <t>6200</t>
  </si>
  <si>
    <t>Българско национално радио</t>
  </si>
  <si>
    <t>6300</t>
  </si>
  <si>
    <t>Българска телеграфна агенция</t>
  </si>
  <si>
    <t>7100</t>
  </si>
  <si>
    <t>Министерство на туризма</t>
  </si>
  <si>
    <t>7900</t>
  </si>
  <si>
    <t>Министерство за Българското председателство на Съвета на Европейския съюз 2018</t>
  </si>
  <si>
    <t>8199</t>
  </si>
  <si>
    <t>Комисия за противодействие на корупцията</t>
  </si>
  <si>
    <t>8200</t>
  </si>
  <si>
    <t>Централна избирателна комисия</t>
  </si>
  <si>
    <t>8300</t>
  </si>
  <si>
    <t>Комисия за публичен надзор над регистрираните одитори</t>
  </si>
  <si>
    <t>8400</t>
  </si>
  <si>
    <t>Държавен фонд "Земеделие"</t>
  </si>
  <si>
    <t>8500</t>
  </si>
  <si>
    <t>Национално бюро за контрол на специалните разузнавателни средства</t>
  </si>
  <si>
    <t>8600</t>
  </si>
  <si>
    <t>Държавна агенция „Технически операции”</t>
  </si>
  <si>
    <t>9900</t>
  </si>
  <si>
    <t>Централен бюджет</t>
  </si>
  <si>
    <r>
      <t xml:space="preserve">    </t>
    </r>
    <r>
      <rPr>
        <b/>
        <i/>
        <sz val="14"/>
        <color indexed="20"/>
        <rFont val="Times New Roman CYR"/>
      </rPr>
      <t xml:space="preserve"> А.2)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други бюджетни организации от подсектор "централно управление"</t>
    </r>
  </si>
  <si>
    <r>
      <t xml:space="preserve">    А.2.1)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държавните висши училища и Българската академия на науките</t>
    </r>
  </si>
  <si>
    <r>
      <t xml:space="preserve">        А.2.1а)</t>
    </r>
    <r>
      <rPr>
        <b/>
        <sz val="12"/>
        <color indexed="62"/>
        <rFont val="Times New Roman CYR"/>
      </rPr>
      <t xml:space="preserve"> </t>
    </r>
    <r>
      <rPr>
        <b/>
        <sz val="12"/>
        <rFont val="Times New Roman CYR"/>
        <family val="1"/>
      </rPr>
      <t>кодове на ДВУ и БАН, финансирани от</t>
    </r>
    <r>
      <rPr>
        <b/>
        <i/>
        <sz val="12"/>
        <rFont val="Times New Roman Bold"/>
      </rPr>
      <t xml:space="preserve"> </t>
    </r>
    <r>
      <rPr>
        <b/>
        <i/>
        <sz val="12"/>
        <color indexed="18"/>
        <rFont val="Times New Roman Bold"/>
      </rPr>
      <t>Министерството на образованието и науката</t>
    </r>
  </si>
  <si>
    <t>1701</t>
  </si>
  <si>
    <r>
      <t xml:space="preserve">Софийски университет </t>
    </r>
    <r>
      <rPr>
        <b/>
        <i/>
        <sz val="12"/>
        <color indexed="18"/>
        <rFont val="Times New Roman Bold"/>
      </rPr>
      <t>"Климент Охридски" - София</t>
    </r>
  </si>
  <si>
    <t>1702</t>
  </si>
  <si>
    <r>
      <t xml:space="preserve">Пловдивски университет </t>
    </r>
    <r>
      <rPr>
        <b/>
        <i/>
        <sz val="12"/>
        <color indexed="18"/>
        <rFont val="Times New Roman Bold"/>
      </rPr>
      <t>"Паисий Хилендарски" - Пловдив</t>
    </r>
  </si>
  <si>
    <t>1703</t>
  </si>
  <si>
    <r>
      <t>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"Проф. д-р Асен Златаров"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Бургас</t>
    </r>
  </si>
  <si>
    <t>1704</t>
  </si>
  <si>
    <r>
      <t xml:space="preserve">Великотърновки университет </t>
    </r>
    <r>
      <rPr>
        <b/>
        <i/>
        <sz val="12"/>
        <color indexed="18"/>
        <rFont val="Times New Roman Bold"/>
      </rPr>
      <t>"Св. св . Кирил и Методий" - В. Търново</t>
    </r>
  </si>
  <si>
    <t>1705</t>
  </si>
  <si>
    <r>
      <t>Югозападен университет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"Неофит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Благоевград</t>
    </r>
  </si>
  <si>
    <t>1706</t>
  </si>
  <si>
    <r>
      <t xml:space="preserve">Шуменски университет </t>
    </r>
    <r>
      <rPr>
        <b/>
        <i/>
        <sz val="12"/>
        <color indexed="18"/>
        <rFont val="Times New Roman Bold"/>
      </rPr>
      <t>"Епископ Константин Преславски" - Шумен</t>
    </r>
  </si>
  <si>
    <t>1711</t>
  </si>
  <si>
    <r>
      <t xml:space="preserve">Русенски университет </t>
    </r>
    <r>
      <rPr>
        <b/>
        <i/>
        <sz val="12"/>
        <color indexed="18"/>
        <rFont val="Times New Roman Bold"/>
      </rPr>
      <t>"Ангел Кънчев"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Русе</t>
    </r>
  </si>
  <si>
    <t>1712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</si>
  <si>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</si>
  <si>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1713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</si>
  <si>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 - филиал Пловдив</t>
    </r>
  </si>
  <si>
    <t>1714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</si>
  <si>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</si>
  <si>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1715</t>
  </si>
  <si>
    <r>
      <t>Технически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Габрово</t>
    </r>
  </si>
  <si>
    <t>1716</t>
  </si>
  <si>
    <r>
      <t xml:space="preserve">Университет по </t>
    </r>
    <r>
      <rPr>
        <b/>
        <i/>
        <sz val="12"/>
        <color indexed="18"/>
        <rFont val="Times New Roman Bold"/>
      </rPr>
      <t>архитектура, строителство и геодезия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</si>
  <si>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1717</t>
  </si>
  <si>
    <r>
      <t xml:space="preserve">Минно-геоложки университет </t>
    </r>
    <r>
      <rPr>
        <b/>
        <i/>
        <sz val="12"/>
        <color indexed="18"/>
        <rFont val="Times New Roman Bold"/>
      </rPr>
      <t>"Св. Ив. Рилски"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</si>
  <si>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1718</t>
  </si>
  <si>
    <r>
      <t>Лесотехнически</t>
    </r>
    <r>
      <rPr>
        <sz val="12"/>
        <color indexed="18"/>
        <rFont val="Times New Roman CYR"/>
        <family val="1"/>
      </rPr>
      <t xml:space="preserve"> университет -</t>
    </r>
    <r>
      <rPr>
        <b/>
        <i/>
        <sz val="12"/>
        <color indexed="18"/>
        <rFont val="Times New Roman Cyr"/>
        <family val="1"/>
      </rPr>
      <t xml:space="preserve"> </t>
    </r>
    <r>
      <rPr>
        <b/>
        <i/>
        <sz val="12"/>
        <color indexed="18"/>
        <rFont val="Times New Roman Bold"/>
      </rPr>
      <t>София</t>
    </r>
  </si>
  <si>
    <t>1719</t>
  </si>
  <si>
    <r>
      <t>Химико-технологичен и металургичен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</si>
  <si>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/>
  </si>
  <si>
    <t>1721</t>
  </si>
  <si>
    <r>
      <t xml:space="preserve">Университет по </t>
    </r>
    <r>
      <rPr>
        <b/>
        <i/>
        <sz val="12"/>
        <color indexed="18"/>
        <rFont val="Times New Roman Bold"/>
      </rPr>
      <t>хранителни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</si>
  <si>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1722</t>
  </si>
  <si>
    <r>
      <t>Аграрен</t>
    </r>
    <r>
      <rPr>
        <b/>
        <i/>
        <sz val="12"/>
        <color indexed="18"/>
        <rFont val="Times New Roman Cyr"/>
        <family val="1"/>
      </rPr>
      <t xml:space="preserve"> </t>
    </r>
    <r>
      <rPr>
        <sz val="12"/>
        <color indexed="18"/>
        <rFont val="Times New Roman CYR"/>
        <family val="1"/>
      </rPr>
      <t xml:space="preserve">университет - </t>
    </r>
    <r>
      <rPr>
        <b/>
        <i/>
        <sz val="12"/>
        <color indexed="18"/>
        <rFont val="Times New Roman Bold"/>
      </rPr>
      <t>Пловдив</t>
    </r>
  </si>
  <si>
    <t>1723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</si>
  <si>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</t>
    </r>
  </si>
  <si>
    <t>1731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</si>
  <si>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София</t>
    </r>
  </si>
  <si>
    <t>1732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</si>
  <si>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Пловдив</t>
    </r>
  </si>
  <si>
    <t>1733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</si>
  <si>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"Проф. д-р Параскев Иванов Стоянов"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Варна</t>
    </r>
  </si>
  <si>
    <t>1734</t>
  </si>
  <si>
    <r>
      <t>Тракийски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Стара Загора - медицински факултет</t>
    </r>
  </si>
  <si>
    <t>1735</t>
  </si>
  <si>
    <r>
      <t>Медицински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Плевен</t>
    </r>
  </si>
  <si>
    <t>1741</t>
  </si>
  <si>
    <r>
      <t xml:space="preserve">Университет за </t>
    </r>
    <r>
      <rPr>
        <b/>
        <i/>
        <sz val="12"/>
        <color indexed="18"/>
        <rFont val="Times New Roman Bold"/>
      </rPr>
      <t>национално и световно стопанство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</si>
  <si>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1742</t>
  </si>
  <si>
    <r>
      <t>Икономически</t>
    </r>
    <r>
      <rPr>
        <sz val="12"/>
        <color indexed="18"/>
        <rFont val="Times New Roman CYR"/>
        <family val="1"/>
      </rPr>
      <t xml:space="preserve"> университет - </t>
    </r>
    <r>
      <rPr>
        <b/>
        <i/>
        <sz val="12"/>
        <color indexed="18"/>
        <rFont val="Times New Roman Bold"/>
      </rPr>
      <t>Варна</t>
    </r>
  </si>
  <si>
    <t>1743</t>
  </si>
  <si>
    <r>
      <t xml:space="preserve">Стопанска академия </t>
    </r>
    <r>
      <rPr>
        <b/>
        <i/>
        <sz val="12"/>
        <color indexed="18"/>
        <rFont val="Times New Roman Bold"/>
      </rPr>
      <t>"Димитър Ценов"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Свищов</t>
    </r>
  </si>
  <si>
    <t>1751</t>
  </si>
  <si>
    <r>
      <t xml:space="preserve">Държавна музикална академия </t>
    </r>
    <r>
      <rPr>
        <b/>
        <i/>
        <sz val="12"/>
        <color indexed="18"/>
        <rFont val="Times New Roman Bold"/>
      </rPr>
      <t>"Панчо Владигеров"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</si>
  <si>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1752</t>
  </si>
  <si>
    <r>
      <t xml:space="preserve">Национална академия за театрално и филмово изкуство </t>
    </r>
    <r>
      <rPr>
        <b/>
        <i/>
        <sz val="12"/>
        <color indexed="18"/>
        <rFont val="Times New Roman Bold"/>
      </rPr>
      <t xml:space="preserve">"Кр. Сарафов"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</si>
  <si>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1753</t>
  </si>
  <si>
    <r>
      <t xml:space="preserve">Национална </t>
    </r>
    <r>
      <rPr>
        <b/>
        <i/>
        <sz val="12"/>
        <color indexed="18"/>
        <rFont val="Times New Roman Bold"/>
      </rPr>
      <t>художествена</t>
    </r>
    <r>
      <rPr>
        <sz val="12"/>
        <color indexed="18"/>
        <rFont val="Times New Roman CYR"/>
        <family val="1"/>
      </rPr>
      <t xml:space="preserve"> академия - </t>
    </r>
    <r>
      <rPr>
        <b/>
        <i/>
        <sz val="12"/>
        <color indexed="18"/>
        <rFont val="Times New Roman Bold"/>
      </rPr>
      <t>София</t>
    </r>
  </si>
  <si>
    <t>1754</t>
  </si>
  <si>
    <r>
      <t>Академия за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музикално, танцово и изобразително изкуство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Пловдив</t>
    </r>
  </si>
  <si>
    <t>1759</t>
  </si>
  <si>
    <r>
      <t xml:space="preserve">Национална </t>
    </r>
    <r>
      <rPr>
        <b/>
        <i/>
        <sz val="12"/>
        <color indexed="18"/>
        <rFont val="Times New Roman Bold"/>
      </rPr>
      <t>спортна</t>
    </r>
    <r>
      <rPr>
        <sz val="12"/>
        <color indexed="18"/>
        <rFont val="Times New Roman CYR"/>
        <family val="1"/>
      </rPr>
      <t xml:space="preserve"> академия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</si>
  <si>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1767</t>
  </si>
  <si>
    <r>
      <t xml:space="preserve">Висше строително училище </t>
    </r>
    <r>
      <rPr>
        <b/>
        <i/>
        <sz val="12"/>
        <color indexed="18"/>
        <rFont val="Times New Roman Bold"/>
      </rPr>
      <t xml:space="preserve">"Любен Каравелов"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</si>
  <si>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1768</t>
  </si>
  <si>
    <r>
      <t xml:space="preserve">Висше транспортно училище </t>
    </r>
    <r>
      <rPr>
        <b/>
        <i/>
        <sz val="12"/>
        <color indexed="18"/>
        <rFont val="Times New Roman Bold"/>
      </rPr>
      <t xml:space="preserve">"Тодор Каблешков" </t>
    </r>
    <r>
      <rPr>
        <sz val="12"/>
        <color indexed="18"/>
        <rFont val="Times New Roman Bold"/>
      </rPr>
      <t xml:space="preserve">- </t>
    </r>
    <r>
      <rPr>
        <b/>
        <i/>
        <sz val="12"/>
        <color indexed="18"/>
        <rFont val="Times New Roman Bold"/>
      </rPr>
      <t>София</t>
    </r>
  </si>
  <si>
    <t>1771</t>
  </si>
  <si>
    <r>
      <t>Университет по</t>
    </r>
    <r>
      <rPr>
        <sz val="12"/>
        <color indexed="18"/>
        <rFont val="Times New Roman Bold"/>
      </rPr>
      <t xml:space="preserve"> </t>
    </r>
    <r>
      <rPr>
        <b/>
        <i/>
        <sz val="12"/>
        <color indexed="18"/>
        <rFont val="Times New Roman Bold"/>
      </rPr>
      <t>библиотекознание и информационни технологии</t>
    </r>
    <r>
      <rPr>
        <sz val="12"/>
        <color indexed="18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  <r>
      <rPr>
        <sz val="12"/>
        <color indexed="18"/>
        <rFont val="Times New Roman Bold"/>
      </rPr>
      <t xml:space="preserve"> </t>
    </r>
  </si>
  <si>
    <t>1772</t>
  </si>
  <si>
    <t>Висше училище по телекомуникации и пощи - София</t>
  </si>
  <si>
    <t>1790</t>
  </si>
  <si>
    <r>
      <t>Българска академия на науките</t>
    </r>
    <r>
      <rPr>
        <sz val="12"/>
        <color indexed="16"/>
        <rFont val="Times New Roman Bold"/>
      </rPr>
      <t xml:space="preserve"> - </t>
    </r>
    <r>
      <rPr>
        <b/>
        <i/>
        <sz val="12"/>
        <color indexed="16"/>
        <rFont val="Times New Roman Bold"/>
      </rPr>
      <t>София</t>
    </r>
  </si>
  <si>
    <r>
      <t xml:space="preserve">        А.2.1.б)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 xml:space="preserve">кодове на ДВУ и ВА "Г. С. Раковски", финансирани от </t>
    </r>
    <r>
      <rPr>
        <b/>
        <i/>
        <sz val="11"/>
        <color indexed="18"/>
        <rFont val="Times New Roman Bold"/>
      </rPr>
      <t>Министерството на отбраната</t>
    </r>
  </si>
  <si>
    <t>1281</t>
  </si>
  <si>
    <r>
      <t xml:space="preserve">Военна академия </t>
    </r>
    <r>
      <rPr>
        <b/>
        <i/>
        <sz val="12"/>
        <color indexed="18"/>
        <rFont val="Times New Roman Bold"/>
      </rPr>
      <t>"Г. С. Раковски"</t>
    </r>
    <r>
      <rPr>
        <b/>
        <i/>
        <sz val="12"/>
        <rFont val="Times New Roman Bold"/>
      </rPr>
      <t xml:space="preserve"> - </t>
    </r>
    <r>
      <rPr>
        <b/>
        <i/>
        <sz val="12"/>
        <color indexed="18"/>
        <rFont val="Times New Roman Bold"/>
      </rPr>
      <t>София</t>
    </r>
  </si>
  <si>
    <t>1282</t>
  </si>
  <si>
    <r>
      <t xml:space="preserve">Национален </t>
    </r>
    <r>
      <rPr>
        <b/>
        <i/>
        <sz val="12"/>
        <color indexed="18"/>
        <rFont val="Times New Roman Bold"/>
      </rPr>
      <t>военен</t>
    </r>
    <r>
      <rPr>
        <sz val="12"/>
        <rFont val="Times New Roman Cyr"/>
        <family val="1"/>
      </rPr>
      <t xml:space="preserve"> университет </t>
    </r>
    <r>
      <rPr>
        <b/>
        <i/>
        <sz val="12"/>
        <color indexed="18"/>
        <rFont val="Times New Roman Bold"/>
      </rPr>
      <t>"Васил Левски"</t>
    </r>
    <r>
      <rPr>
        <sz val="12"/>
        <color indexed="18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Велико Търново</t>
    </r>
  </si>
  <si>
    <t>1283</t>
  </si>
  <si>
    <r>
      <t xml:space="preserve">Висше </t>
    </r>
    <r>
      <rPr>
        <b/>
        <i/>
        <sz val="12"/>
        <color indexed="18"/>
        <rFont val="Times New Roman Bold"/>
      </rPr>
      <t>военноморско</t>
    </r>
    <r>
      <rPr>
        <sz val="12"/>
        <rFont val="Times New Roman Cyr"/>
        <family val="1"/>
      </rPr>
      <t xml:space="preserve"> училище </t>
    </r>
    <r>
      <rPr>
        <b/>
        <i/>
        <sz val="12"/>
        <color indexed="18"/>
        <rFont val="Times New Roman Bold"/>
      </rPr>
      <t>"Н. Й. Вапцаров"</t>
    </r>
    <r>
      <rPr>
        <b/>
        <i/>
        <sz val="12"/>
        <color indexed="17"/>
        <rFont val="Times New Roman Bold"/>
      </rPr>
      <t xml:space="preserve"> </t>
    </r>
    <r>
      <rPr>
        <sz val="12"/>
        <rFont val="Times New Roman Bold"/>
      </rPr>
      <t xml:space="preserve">- </t>
    </r>
    <r>
      <rPr>
        <b/>
        <i/>
        <sz val="12"/>
        <color indexed="18"/>
        <rFont val="Times New Roman Bold"/>
      </rPr>
      <t>Варна</t>
    </r>
  </si>
  <si>
    <r>
      <t xml:space="preserve">    А.2.2)</t>
    </r>
    <r>
      <rPr>
        <b/>
        <sz val="12"/>
        <color indexed="18"/>
        <rFont val="Times New Roman CYR"/>
      </rPr>
      <t xml:space="preserve"> </t>
    </r>
    <r>
      <rPr>
        <b/>
        <sz val="11"/>
        <rFont val="Times New Roman CYR"/>
        <family val="1"/>
      </rPr>
      <t>кодове на други разпоредители с бюджет по чл. 13, ал. 3 от ЗПФ</t>
    </r>
  </si>
  <si>
    <r>
      <t xml:space="preserve">    А.2.3)</t>
    </r>
    <r>
      <rPr>
        <b/>
        <sz val="12"/>
        <color indexed="10"/>
        <rFont val="Times New Roman CYR"/>
      </rPr>
      <t xml:space="preserve"> </t>
    </r>
    <r>
      <rPr>
        <b/>
        <sz val="11"/>
        <rFont val="Times New Roman CYR"/>
        <family val="1"/>
      </rPr>
      <t>кодове на разпоредители с бюджет по чл. 13, ал. 4 от ЗПФ</t>
    </r>
  </si>
  <si>
    <t>1313</t>
  </si>
  <si>
    <t>Държавно предприятие „Център за предоставяне на услуги”</t>
  </si>
  <si>
    <t>3535</t>
  </si>
  <si>
    <t xml:space="preserve">Държавно предприятие „Единен системен оператор“ </t>
  </si>
  <si>
    <t>1950</t>
  </si>
  <si>
    <r>
      <t>Предприятие за управление на дейностите по опазване на околната среда (ПУДООС)                    - ч</t>
    </r>
    <r>
      <rPr>
        <b/>
        <sz val="12"/>
        <rFont val="Times New Roman CYR"/>
      </rPr>
      <t>л. 60 от ЗООС</t>
    </r>
  </si>
  <si>
    <t>2170</t>
  </si>
  <si>
    <r>
      <t xml:space="preserve">Национална компания "Стратегически инфраструктурни проекти"                                                      - </t>
    </r>
    <r>
      <rPr>
        <b/>
        <sz val="12"/>
        <rFont val="Times New Roman CYR"/>
      </rPr>
      <t>чл. 28a от Закона за пътищата</t>
    </r>
  </si>
  <si>
    <t>2480</t>
  </si>
  <si>
    <t>Фонд "Сигурност на електроенергийната система"</t>
  </si>
  <si>
    <t>9817</t>
  </si>
  <si>
    <t>Национален фонд към Министерството на финансите</t>
  </si>
  <si>
    <t>2220</t>
  </si>
  <si>
    <t>Държавен фонд "Земеделие" - Разплащателна агенция</t>
  </si>
  <si>
    <t>1060</t>
  </si>
  <si>
    <t>Сметка към министъра на финансите за средствата от продажбата на предписани емисионни единици (§ 10, ал. 1 от ЗПФ)</t>
  </si>
  <si>
    <t>5500</t>
  </si>
  <si>
    <t>Национален осигурителен институт - Държавно обществено осигуряване</t>
  </si>
  <si>
    <t>5591</t>
  </si>
  <si>
    <t>Национален осигурителен институт - Учителски пенсионен фонд</t>
  </si>
  <si>
    <t>5592</t>
  </si>
  <si>
    <t>Национален осигрителен инститт - фонд "Гарантирани вземания на работници и служители"</t>
  </si>
  <si>
    <t>5600</t>
  </si>
  <si>
    <t>Национална здравноосигурителна каса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</si>
  <si>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</si>
  <si>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</si>
  <si>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</si>
  <si>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</si>
  <si>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</si>
  <si>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</si>
  <si>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</si>
  <si>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</si>
  <si>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</si>
  <si>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</si>
  <si>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</si>
  <si>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</si>
  <si>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</si>
  <si>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</si>
  <si>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</si>
  <si>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</si>
  <si>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</si>
  <si>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</si>
  <si>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</si>
  <si>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</si>
  <si>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</si>
  <si>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</si>
  <si>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</si>
  <si>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</si>
  <si>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</si>
  <si>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</si>
  <si>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</si>
  <si>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</si>
  <si>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</si>
  <si>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</si>
  <si>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</si>
  <si>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 xml:space="preserve">Бургас 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</si>
  <si>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</si>
  <si>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</si>
  <si>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</si>
  <si>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</si>
  <si>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</si>
  <si>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</si>
  <si>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</si>
  <si>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</si>
  <si>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</si>
  <si>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</si>
  <si>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</si>
  <si>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</si>
  <si>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</si>
  <si>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</si>
  <si>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</si>
  <si>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</si>
  <si>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</si>
  <si>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</si>
  <si>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</si>
  <si>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</si>
  <si>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</si>
  <si>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</si>
  <si>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</si>
  <si>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</si>
  <si>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</si>
  <si>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</si>
  <si>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</si>
  <si>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</si>
  <si>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</si>
  <si>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</si>
  <si>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</si>
  <si>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</si>
  <si>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</si>
  <si>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</si>
  <si>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</si>
  <si>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</si>
  <si>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</si>
  <si>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</si>
  <si>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</si>
  <si>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</si>
  <si>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</si>
  <si>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</si>
  <si>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</si>
  <si>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</si>
  <si>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</si>
  <si>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</si>
  <si>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</si>
  <si>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</si>
  <si>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</si>
  <si>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</si>
  <si>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</si>
  <si>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</si>
  <si>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</si>
  <si>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</si>
  <si>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</si>
  <si>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</si>
  <si>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</si>
  <si>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</si>
  <si>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</si>
  <si>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</si>
  <si>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</si>
  <si>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</si>
  <si>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</si>
  <si>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</si>
  <si>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</si>
  <si>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</si>
  <si>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</si>
  <si>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</si>
  <si>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</si>
  <si>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</si>
  <si>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</si>
  <si>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</si>
  <si>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</si>
  <si>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</si>
  <si>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</si>
  <si>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</si>
  <si>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</si>
  <si>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</si>
  <si>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</si>
  <si>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</si>
  <si>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</si>
  <si>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</si>
  <si>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</si>
  <si>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</si>
  <si>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</si>
  <si>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</si>
  <si>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</si>
  <si>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</si>
  <si>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</si>
  <si>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</si>
  <si>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</si>
  <si>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</si>
  <si>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</si>
  <si>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</si>
  <si>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</si>
  <si>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</si>
  <si>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</si>
  <si>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</si>
  <si>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</si>
  <si>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</si>
  <si>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</si>
  <si>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</si>
  <si>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</si>
  <si>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</si>
  <si>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</si>
  <si>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</si>
  <si>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</si>
  <si>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</si>
  <si>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</si>
  <si>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</si>
  <si>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</si>
  <si>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</si>
  <si>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</si>
  <si>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</si>
  <si>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</si>
  <si>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</si>
  <si>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</si>
  <si>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</si>
  <si>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</si>
  <si>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</si>
  <si>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</si>
  <si>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</si>
  <si>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</si>
  <si>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</si>
  <si>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</si>
  <si>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</si>
  <si>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</si>
  <si>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</si>
  <si>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</si>
  <si>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</si>
  <si>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</si>
  <si>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</si>
  <si>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</si>
  <si>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</si>
  <si>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</si>
  <si>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</si>
  <si>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</si>
  <si>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</si>
  <si>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</si>
  <si>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</si>
  <si>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</si>
  <si>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</si>
  <si>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</si>
  <si>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</si>
  <si>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</si>
  <si>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</si>
  <si>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</si>
  <si>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</si>
  <si>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</si>
  <si>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</si>
  <si>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</si>
  <si>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</si>
  <si>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</si>
  <si>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</si>
  <si>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</si>
  <si>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</si>
  <si>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</si>
  <si>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</si>
  <si>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</si>
  <si>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</si>
  <si>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</si>
  <si>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</si>
  <si>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</si>
  <si>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</si>
  <si>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</si>
  <si>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</si>
  <si>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</si>
  <si>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</si>
  <si>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</si>
  <si>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</si>
  <si>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</si>
  <si>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</si>
  <si>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</si>
  <si>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</si>
  <si>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</si>
  <si>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</si>
  <si>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</si>
  <si>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</si>
  <si>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</si>
  <si>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</si>
  <si>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</si>
  <si>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</si>
  <si>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</si>
  <si>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</si>
  <si>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</si>
  <si>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</si>
  <si>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</si>
  <si>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</si>
  <si>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</si>
  <si>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</si>
  <si>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</si>
  <si>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</si>
  <si>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</si>
  <si>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</si>
  <si>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</si>
  <si>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</si>
  <si>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</si>
  <si>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</si>
  <si>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</si>
  <si>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</si>
  <si>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</si>
  <si>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</si>
  <si>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</si>
  <si>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</si>
  <si>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</si>
  <si>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</si>
  <si>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</si>
  <si>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</si>
  <si>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</si>
  <si>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</si>
  <si>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</si>
  <si>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Лесичово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</si>
  <si>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</si>
  <si>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</si>
  <si>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</si>
  <si>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</si>
  <si>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</si>
  <si>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</si>
  <si>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</si>
  <si>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</si>
  <si>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</si>
  <si>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Септември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</si>
  <si>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</si>
  <si>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</si>
  <si>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</si>
  <si>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</si>
  <si>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</si>
  <si>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</si>
  <si>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</si>
  <si>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</si>
  <si>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</si>
  <si>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</si>
  <si>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</si>
  <si>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</si>
  <si>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</si>
  <si>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</si>
  <si>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</si>
  <si>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</si>
  <si>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</si>
  <si>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</si>
  <si>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</si>
  <si>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</si>
  <si>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</si>
  <si>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</si>
  <si>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</si>
  <si>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</si>
  <si>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</si>
  <si>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</si>
  <si>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</si>
  <si>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</si>
  <si>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</si>
  <si>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</si>
  <si>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</si>
  <si>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</si>
  <si>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</si>
  <si>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</si>
  <si>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</si>
  <si>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</si>
  <si>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</si>
  <si>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</si>
  <si>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</si>
  <si>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</si>
  <si>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</si>
  <si>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</si>
  <si>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</si>
  <si>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</si>
  <si>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</si>
  <si>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</si>
  <si>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</si>
  <si>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</si>
  <si>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</si>
  <si>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</si>
  <si>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</si>
  <si>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</si>
  <si>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</si>
  <si>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</si>
  <si>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</si>
  <si>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</si>
  <si>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</si>
  <si>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</si>
  <si>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</si>
  <si>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</si>
  <si>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</si>
  <si>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</si>
  <si>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</si>
  <si>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</si>
  <si>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</si>
  <si>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</si>
  <si>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</si>
  <si>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</si>
  <si>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</si>
  <si>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</si>
  <si>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</si>
  <si>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</si>
  <si>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</si>
  <si>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</si>
  <si>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</si>
  <si>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</si>
  <si>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</si>
  <si>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</si>
  <si>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</si>
  <si>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</si>
  <si>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</si>
  <si>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</si>
  <si>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</si>
  <si>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</si>
  <si>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</si>
  <si>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</si>
  <si>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</si>
  <si>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</si>
  <si>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</si>
  <si>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</si>
  <si>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</si>
  <si>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</si>
  <si>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</si>
  <si>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</si>
  <si>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</si>
  <si>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</si>
  <si>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</si>
  <si>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</si>
  <si>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</si>
  <si>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</si>
  <si>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</si>
  <si>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</si>
  <si>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</si>
  <si>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</si>
  <si>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</si>
  <si>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</si>
  <si>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</si>
  <si>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</si>
  <si>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</si>
  <si>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</si>
  <si>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</si>
  <si>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</si>
  <si>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</si>
  <si>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</si>
  <si>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</si>
  <si>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</si>
  <si>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</si>
  <si>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</si>
  <si>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</si>
  <si>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</si>
  <si>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</si>
  <si>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</si>
  <si>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</si>
  <si>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</si>
  <si>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</si>
  <si>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</si>
  <si>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</si>
  <si>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</si>
  <si>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</si>
  <si>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</si>
  <si>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</si>
  <si>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</si>
  <si>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</si>
  <si>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</si>
  <si>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</si>
  <si>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</si>
  <si>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</si>
  <si>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</si>
  <si>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</si>
  <si>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</si>
  <si>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</si>
  <si>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</si>
  <si>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</si>
  <si>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</si>
  <si>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</si>
  <si>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7201</t>
  </si>
  <si>
    <t>Район Банкя</t>
  </si>
  <si>
    <t>7202</t>
  </si>
  <si>
    <t>Район Витоша</t>
  </si>
  <si>
    <t>7203</t>
  </si>
  <si>
    <t xml:space="preserve">Район Възраждане </t>
  </si>
  <si>
    <t>7204</t>
  </si>
  <si>
    <t>Район Връбница</t>
  </si>
  <si>
    <t>7205</t>
  </si>
  <si>
    <t>Район Илинден</t>
  </si>
  <si>
    <t>7206</t>
  </si>
  <si>
    <t>Район Искър</t>
  </si>
  <si>
    <t>7207</t>
  </si>
  <si>
    <t>Район Изгрев</t>
  </si>
  <si>
    <t>7208</t>
  </si>
  <si>
    <t>Район Красна Поляна</t>
  </si>
  <si>
    <t>7209</t>
  </si>
  <si>
    <t>Район Красно село</t>
  </si>
  <si>
    <t>7210</t>
  </si>
  <si>
    <t>Район Кремиковци</t>
  </si>
  <si>
    <t>7211</t>
  </si>
  <si>
    <t>Район Лозенец</t>
  </si>
  <si>
    <t>7212</t>
  </si>
  <si>
    <t>Район Люлин</t>
  </si>
  <si>
    <t>7213</t>
  </si>
  <si>
    <t>Район Младост</t>
  </si>
  <si>
    <t>7214</t>
  </si>
  <si>
    <t>Район Надежда</t>
  </si>
  <si>
    <t>7215</t>
  </si>
  <si>
    <t>Район Нови Искър</t>
  </si>
  <si>
    <t>7216</t>
  </si>
  <si>
    <t>Район Оборище</t>
  </si>
  <si>
    <t>7217</t>
  </si>
  <si>
    <t>Район Овча Купел</t>
  </si>
  <si>
    <t>7218</t>
  </si>
  <si>
    <t>Район Панчарево</t>
  </si>
  <si>
    <t>7219</t>
  </si>
  <si>
    <t>Район Подуяне</t>
  </si>
  <si>
    <t>7220</t>
  </si>
  <si>
    <t>Район Сердика</t>
  </si>
  <si>
    <t>7221</t>
  </si>
  <si>
    <t>Район Слатина</t>
  </si>
  <si>
    <t>7222</t>
  </si>
  <si>
    <t>Район Средец</t>
  </si>
  <si>
    <t>7223</t>
  </si>
  <si>
    <t>Район Студентска</t>
  </si>
  <si>
    <t>7224</t>
  </si>
  <si>
    <t>Район Триадица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</si>
  <si>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</si>
  <si>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</si>
  <si>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</si>
  <si>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</si>
  <si>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</si>
  <si>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</si>
  <si>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</si>
  <si>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</si>
  <si>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</si>
  <si>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</si>
  <si>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</si>
  <si>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</si>
  <si>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</si>
  <si>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</si>
  <si>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</si>
  <si>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 xml:space="preserve">Драгоман 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</si>
  <si>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</si>
  <si>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</si>
  <si>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</si>
  <si>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</si>
  <si>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</si>
  <si>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</si>
  <si>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</si>
  <si>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</si>
  <si>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</si>
  <si>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</si>
  <si>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</si>
  <si>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</si>
  <si>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</si>
  <si>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</si>
  <si>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</si>
  <si>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</si>
  <si>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</si>
  <si>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</si>
  <si>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</si>
  <si>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</si>
  <si>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</si>
  <si>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</si>
  <si>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</si>
  <si>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</si>
  <si>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</si>
  <si>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</si>
  <si>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</si>
  <si>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</si>
  <si>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</si>
  <si>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</si>
  <si>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</si>
  <si>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</si>
  <si>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</si>
  <si>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</si>
  <si>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</si>
  <si>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</si>
  <si>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</si>
  <si>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</si>
  <si>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</si>
  <si>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</si>
  <si>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</si>
  <si>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</si>
  <si>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</si>
  <si>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</si>
  <si>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</si>
  <si>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</si>
  <si>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</si>
  <si>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</si>
  <si>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</si>
  <si>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</si>
  <si>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</si>
  <si>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</si>
  <si>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</si>
  <si>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</si>
  <si>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</si>
  <si>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</si>
  <si>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</si>
  <si>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</si>
  <si>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</si>
  <si>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</si>
  <si>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</si>
  <si>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</si>
  <si>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</si>
  <si>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</si>
  <si>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</si>
  <si>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</si>
  <si>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</si>
  <si>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</si>
  <si>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</si>
  <si>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</si>
  <si>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</si>
  <si>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</si>
  <si>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</si>
  <si>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</si>
  <si>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</si>
  <si>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</si>
  <si>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</si>
  <si>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</si>
  <si>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</si>
  <si>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</si>
  <si>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</si>
  <si>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</si>
  <si>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</si>
  <si>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</si>
  <si>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</si>
  <si>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</si>
  <si>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</si>
  <si>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</si>
  <si>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</si>
  <si>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</si>
  <si>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</si>
  <si>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</si>
  <si>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</si>
  <si>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</si>
  <si>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</si>
  <si>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</si>
  <si>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</si>
  <si>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</si>
  <si>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</si>
  <si>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</si>
  <si>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</si>
  <si>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</si>
  <si>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</si>
  <si>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</si>
  <si>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</si>
  <si>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</si>
  <si>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</si>
  <si>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</si>
  <si>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</si>
  <si>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</si>
  <si>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</si>
  <si>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</si>
  <si>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</si>
  <si>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</si>
  <si>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Date</t>
  </si>
  <si>
    <t>март</t>
  </si>
  <si>
    <t>юни</t>
  </si>
  <si>
    <t>септември</t>
  </si>
  <si>
    <t>декември</t>
  </si>
  <si>
    <t>Общо:</t>
  </si>
  <si>
    <t>За периода към:</t>
  </si>
  <si>
    <t>посочете!</t>
  </si>
  <si>
    <t>Бургас</t>
  </si>
  <si>
    <t>Лесичево</t>
  </si>
  <si>
    <t>Драгоман</t>
  </si>
  <si>
    <t>12. Възстановени в ЦБ средства</t>
  </si>
  <si>
    <t>Всичко (ДД+МД+ДФ)</t>
  </si>
  <si>
    <t>Общо разпределени по функция/раздел: (общо)</t>
  </si>
  <si>
    <t>1. Общи държавни служби: (общо)</t>
  </si>
  <si>
    <t>1. Общи държавни служби: (текущи)</t>
  </si>
  <si>
    <t>1. Общи държавни служби: (капиталови)</t>
  </si>
  <si>
    <t>2. Отбрана и сигурност: (общо)</t>
  </si>
  <si>
    <t>2. Отбрана и сигурност: (текущи)</t>
  </si>
  <si>
    <t>2. Отбрана и сигурност: (капиталови)</t>
  </si>
  <si>
    <t>3. Образование: (общо)</t>
  </si>
  <si>
    <t>3. Образование: (текущи)</t>
  </si>
  <si>
    <t>3. Образование: (капиталови)</t>
  </si>
  <si>
    <t>4. Здравеопазване: (общо)</t>
  </si>
  <si>
    <t>4. Здравеопазване: (текущи)</t>
  </si>
  <si>
    <t>4. Здравеопазване: (капиталови)</t>
  </si>
  <si>
    <t>5. Социално осигуряване, подпомагане и грижи: (общо)</t>
  </si>
  <si>
    <t>5. Социално осигуряване, подпомагане и грижи: (текущи)</t>
  </si>
  <si>
    <t>5. Социално осигуряване, подпомагане и грижи: (капиталови)</t>
  </si>
  <si>
    <t>6. Жилищно строителство, благоустройство, комунално с -во и опазване на ок.среда всичко: (общо)</t>
  </si>
  <si>
    <t>6. Жилищно строителство, благоустройство, комунално с -во и опазване на ок.среда всичко: (текущи)</t>
  </si>
  <si>
    <t>6. Жилищно строителство, благоустройство, комунално с -во и опазване на ок.среда всичко: (капиталови)</t>
  </si>
  <si>
    <t>7. Култура, спорт, почивни дейности и религиозно дело: (общо)</t>
  </si>
  <si>
    <t>7. Култура, спорт, почивни дейности и религиозно дело: (текущи)</t>
  </si>
  <si>
    <t>7. Култура, спорт, почивни дейности и религиозно дело: (капиталови)</t>
  </si>
  <si>
    <t>8. Икономически дейности и услуги: (общо)</t>
  </si>
  <si>
    <t>8. Икономически дейности и услуги: (текущи)</t>
  </si>
  <si>
    <t>8. Икономически дейности и услуги: (капиталови)</t>
  </si>
  <si>
    <t>9. Разходи, некласифицирани в другите разходи: (общо)</t>
  </si>
  <si>
    <t>9. Разходи, некласифицирани в другите разходи: (текущи)</t>
  </si>
  <si>
    <t>9. Разходи, некласифицирани в другите разходи: (капиталови)</t>
  </si>
  <si>
    <t>10. Позиции от раздела за Финансиране на бюджетното салдо(общо)</t>
  </si>
  <si>
    <t>11. Позиции от подразделите Трансфери и Временни безлихвени заеми (общо)</t>
  </si>
  <si>
    <t>type</t>
  </si>
  <si>
    <t>year</t>
  </si>
  <si>
    <t>total</t>
  </si>
  <si>
    <t>check</t>
  </si>
  <si>
    <t>all</t>
  </si>
  <si>
    <t>state</t>
  </si>
  <si>
    <t>state-target</t>
  </si>
  <si>
    <t>local</t>
  </si>
  <si>
    <t>local-target</t>
  </si>
  <si>
    <t>dof</t>
  </si>
  <si>
    <t>dof-target</t>
  </si>
  <si>
    <t>all-target</t>
  </si>
  <si>
    <t>unspent</t>
  </si>
  <si>
    <t>unspent-target</t>
  </si>
  <si>
    <t>month</t>
  </si>
  <si>
    <t>year-month-type</t>
  </si>
  <si>
    <t xml:space="preserve">Контрол: </t>
  </si>
  <si>
    <t>check2</t>
  </si>
  <si>
    <t>януари</t>
  </si>
  <si>
    <t>февруари</t>
  </si>
  <si>
    <t>април</t>
  </si>
  <si>
    <t>май</t>
  </si>
  <si>
    <t>юли</t>
  </si>
  <si>
    <t>август</t>
  </si>
  <si>
    <t>октомври</t>
  </si>
  <si>
    <t>ноември</t>
  </si>
  <si>
    <t>Отчетени и прогнозни плащания за сметка на средства от преходен остатък по функция/раздел/подраздел от ЕБК (в евро)</t>
  </si>
  <si>
    <t>Остатък от 2025 г. (от §95-07 до §95-13; §96-07) в евро:</t>
  </si>
  <si>
    <t>25 = 19 + 21 + 23</t>
  </si>
  <si>
    <t>26 = 20 + 22 + 24</t>
  </si>
  <si>
    <t>27 = (1 + 3 + 5) - 25</t>
  </si>
  <si>
    <t>28 = (2 + 4 + 6) - 26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</si>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</sst>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&quot; &quot;#&quot; &quot;#"/>
    <numFmt numFmtId="165" formatCode="0000"/>
    <numFmt numFmtId="166" formatCode="0&quot; &quot;0&quot; &quot;0&quot; &quot;0"/>
    <numFmt numFmtId="167" formatCode="#,##0\ &quot;лв.&quot;"/>
    <numFmt numFmtId="168" formatCode="#,##0\ [$€-1]"/>
  </numFmts>
  <fonts count="90">
    <font>
      <sz val="10"/>
      <name val="Hebar"/>
      <charset val="204"/>
    </font>
    <font>
      <sz val="10"/>
      <name val="Hebar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20"/>
      <name val="Times New Roman"/>
      <family val="1"/>
      <charset val="204"/>
    </font>
    <font>
      <b/>
      <i/>
      <sz val="14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name val="Arial"/>
      <family val="2"/>
      <charset val="204"/>
    </font>
    <font>
      <b/>
      <i/>
      <sz val="12"/>
      <name val="Times New Roman Bold"/>
    </font>
    <font>
      <i/>
      <sz val="12"/>
      <name val="Times New Roman CYR"/>
      <charset val="204"/>
    </font>
    <font>
      <i/>
      <sz val="12"/>
      <name val="Times New Roman Cyr"/>
      <family val="1"/>
      <charset val="204"/>
    </font>
    <font>
      <i/>
      <sz val="12"/>
      <name val="Times New Roman CYR"/>
    </font>
    <font>
      <i/>
      <sz val="12"/>
      <name val="Times New Roman Cyr"/>
      <family val="1"/>
    </font>
    <font>
      <i/>
      <sz val="12"/>
      <name val="Times New Roman Bold"/>
      <charset val="204"/>
    </font>
    <font>
      <i/>
      <sz val="12"/>
      <name val="Times New Roman Bold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20"/>
      <name val="Times New Roman CYR"/>
    </font>
    <font>
      <b/>
      <sz val="12"/>
      <color indexed="18"/>
      <name val="Times New Roman CYR"/>
    </font>
    <font>
      <b/>
      <i/>
      <sz val="14"/>
      <color indexed="20"/>
      <name val="Times New Roman CYR"/>
    </font>
    <font>
      <b/>
      <sz val="13"/>
      <color rgb="FF000080"/>
      <name val="Times New Roman CYR"/>
      <family val="1"/>
      <charset val="204"/>
    </font>
    <font>
      <sz val="10"/>
      <name val="Arial Cyr"/>
      <charset val="204"/>
    </font>
    <font>
      <b/>
      <i/>
      <sz val="12"/>
      <name val="Times New Roman CYR"/>
      <family val="1"/>
      <charset val="204"/>
    </font>
    <font>
      <b/>
      <sz val="13"/>
      <color rgb="FF000080"/>
      <name val="Times New Roman CYR"/>
      <family val="1"/>
    </font>
    <font>
      <sz val="12"/>
      <name val="Times New Roman Cyr"/>
      <family val="1"/>
    </font>
    <font>
      <b/>
      <sz val="13"/>
      <color rgb="FF800000"/>
      <name val="Times New Roman CYR"/>
      <family val="1"/>
      <charset val="204"/>
    </font>
    <font>
      <sz val="12"/>
      <color rgb="FF000080"/>
      <name val="Times New Roman CYR"/>
      <family val="1"/>
      <charset val="204"/>
    </font>
    <font>
      <b/>
      <i/>
      <sz val="14"/>
      <color rgb="FFFF0000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14"/>
      <color rgb="FFFF0000"/>
      <name val="Times New Roman CYR"/>
      <family val="1"/>
      <charset val="204"/>
    </font>
    <font>
      <b/>
      <i/>
      <sz val="12"/>
      <color rgb="FFFF0000"/>
      <name val="Times New Roman CYR"/>
    </font>
    <font>
      <b/>
      <sz val="12"/>
      <color indexed="62"/>
      <name val="Times New Roman CYR"/>
    </font>
    <font>
      <b/>
      <sz val="12"/>
      <name val="Times New Roman CYR"/>
      <family val="1"/>
    </font>
    <font>
      <b/>
      <i/>
      <sz val="12"/>
      <color rgb="FF333399"/>
      <name val="Times New Roman CYR"/>
    </font>
    <font>
      <b/>
      <i/>
      <sz val="12"/>
      <color indexed="18"/>
      <name val="Times New Roman Bold"/>
    </font>
    <font>
      <b/>
      <sz val="14"/>
      <color rgb="FF000080"/>
      <name val="Times New Roman CYR"/>
      <family val="1"/>
      <charset val="204"/>
    </font>
    <font>
      <sz val="12"/>
      <color rgb="FF000080"/>
      <name val="Times New Roman CYR"/>
      <family val="1"/>
    </font>
    <font>
      <b/>
      <i/>
      <sz val="12"/>
      <color indexed="18"/>
      <name val="Times New Roman Cyr"/>
      <family val="1"/>
    </font>
    <font>
      <sz val="12"/>
      <color indexed="18"/>
      <name val="Times New Roman Bold"/>
    </font>
    <font>
      <b/>
      <i/>
      <sz val="12"/>
      <color rgb="FF000080"/>
      <name val="Times New Roman BOLD"/>
    </font>
    <font>
      <sz val="12"/>
      <color indexed="18"/>
      <name val="Times New Roman CYR"/>
      <family val="1"/>
    </font>
    <font>
      <b/>
      <sz val="14"/>
      <color rgb="FF800000"/>
      <name val="Times New Roman CYR"/>
      <family val="1"/>
    </font>
    <font>
      <b/>
      <i/>
      <sz val="12"/>
      <color rgb="FF800000"/>
      <name val="Times New Roman BOLD"/>
    </font>
    <font>
      <sz val="12"/>
      <color indexed="16"/>
      <name val="Times New Roman Bold"/>
    </font>
    <font>
      <b/>
      <i/>
      <sz val="12"/>
      <color indexed="16"/>
      <name val="Times New Roman Bold"/>
    </font>
    <font>
      <b/>
      <i/>
      <sz val="12"/>
      <color rgb="FF000080"/>
      <name val="Times New Roman CYR"/>
    </font>
    <font>
      <b/>
      <sz val="11"/>
      <name val="Times New Roman CYR"/>
      <family val="1"/>
    </font>
    <font>
      <b/>
      <i/>
      <sz val="11"/>
      <color indexed="18"/>
      <name val="Times New Roman Bold"/>
    </font>
    <font>
      <sz val="12"/>
      <name val="Times New Roman Bold"/>
    </font>
    <font>
      <b/>
      <i/>
      <sz val="12"/>
      <color indexed="17"/>
      <name val="Times New Roman Bold"/>
    </font>
    <font>
      <b/>
      <sz val="12"/>
      <color indexed="10"/>
      <name val="Times New Roman CYR"/>
    </font>
    <font>
      <b/>
      <sz val="12"/>
      <name val="Times New Roman CYR"/>
    </font>
    <font>
      <sz val="11"/>
      <name val="Times New Roman CYR"/>
      <family val="1"/>
    </font>
    <font>
      <sz val="14"/>
      <name val="Times New Roman CYR"/>
      <family val="1"/>
      <charset val="204"/>
    </font>
    <font>
      <b/>
      <i/>
      <sz val="14"/>
      <color rgb="FF000080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lightGray">
        <bgColor theme="5" tint="0.79995117038483843"/>
      </patternFill>
    </fill>
    <fill>
      <patternFill patternType="lightGray">
        <bgColor theme="0" tint="-4.9989318521683403E-2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11" fillId="0" borderId="0"/>
    <xf numFmtId="0" fontId="3" fillId="0" borderId="0"/>
    <xf numFmtId="0" fontId="1" fillId="0" borderId="0"/>
    <xf numFmtId="0" fontId="33" fillId="0" borderId="0"/>
    <xf numFmtId="0" fontId="33" fillId="0" borderId="0"/>
  </cellStyleXfs>
  <cellXfs count="225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1" applyFont="1" applyFill="1"/>
    <xf numFmtId="0" fontId="4" fillId="0" borderId="0" xfId="1" applyFont="1" applyAlignment="1">
      <alignment horizontal="right"/>
    </xf>
    <xf numFmtId="0" fontId="8" fillId="0" borderId="0" xfId="0" applyFont="1" applyAlignment="1">
      <alignment horizontal="center"/>
    </xf>
    <xf numFmtId="3" fontId="7" fillId="0" borderId="12" xfId="0" applyNumberFormat="1" applyFont="1" applyBorder="1" applyAlignment="1" applyProtection="1">
      <alignment horizontal="right" vertical="center" wrapText="1"/>
      <protection locked="0"/>
    </xf>
    <xf numFmtId="3" fontId="7" fillId="0" borderId="13" xfId="0" applyNumberFormat="1" applyFont="1" applyBorder="1" applyAlignment="1" applyProtection="1">
      <alignment horizontal="right" vertical="center" wrapText="1"/>
      <protection locked="0"/>
    </xf>
    <xf numFmtId="3" fontId="7" fillId="5" borderId="8" xfId="0" applyNumberFormat="1" applyFont="1" applyFill="1" applyBorder="1" applyAlignment="1">
      <alignment horizontal="right" vertical="center" wrapText="1"/>
    </xf>
    <xf numFmtId="3" fontId="7" fillId="5" borderId="9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3" fontId="7" fillId="0" borderId="14" xfId="0" applyNumberFormat="1" applyFont="1" applyBorder="1" applyAlignment="1" applyProtection="1">
      <alignment horizontal="right" vertical="center" wrapText="1"/>
      <protection locked="0"/>
    </xf>
    <xf numFmtId="3" fontId="7" fillId="0" borderId="15" xfId="0" applyNumberFormat="1" applyFont="1" applyBorder="1" applyAlignment="1" applyProtection="1">
      <alignment horizontal="right" vertical="center" wrapText="1"/>
      <protection locked="0"/>
    </xf>
    <xf numFmtId="3" fontId="7" fillId="4" borderId="8" xfId="0" applyNumberFormat="1" applyFont="1" applyFill="1" applyBorder="1" applyAlignment="1" applyProtection="1">
      <alignment horizontal="right" vertical="center" wrapText="1"/>
      <protection locked="0"/>
    </xf>
    <xf numFmtId="3" fontId="7" fillId="4" borderId="9" xfId="0" applyNumberFormat="1" applyFont="1" applyFill="1" applyBorder="1" applyAlignment="1" applyProtection="1">
      <alignment horizontal="right" vertical="center" wrapText="1"/>
      <protection locked="0"/>
    </xf>
    <xf numFmtId="3" fontId="7" fillId="5" borderId="21" xfId="0" applyNumberFormat="1" applyFont="1" applyFill="1" applyBorder="1" applyAlignment="1">
      <alignment horizontal="right" vertical="center" wrapText="1"/>
    </xf>
    <xf numFmtId="0" fontId="12" fillId="6" borderId="0" xfId="2" applyFont="1" applyFill="1"/>
    <xf numFmtId="0" fontId="12" fillId="0" borderId="0" xfId="2" applyFont="1"/>
    <xf numFmtId="0" fontId="13" fillId="7" borderId="0" xfId="1" applyFont="1" applyFill="1" applyAlignment="1">
      <alignment horizontal="center"/>
    </xf>
    <xf numFmtId="0" fontId="14" fillId="7" borderId="0" xfId="2" applyFont="1" applyFill="1" applyAlignment="1">
      <alignment horizontal="left" vertical="center" wrapText="1"/>
    </xf>
    <xf numFmtId="0" fontId="15" fillId="7" borderId="24" xfId="0" quotePrefix="1" applyFont="1" applyFill="1" applyBorder="1" applyAlignment="1">
      <alignment horizontal="left"/>
    </xf>
    <xf numFmtId="0" fontId="15" fillId="7" borderId="25" xfId="0" quotePrefix="1" applyFont="1" applyFill="1" applyBorder="1" applyAlignment="1">
      <alignment horizontal="left"/>
    </xf>
    <xf numFmtId="0" fontId="15" fillId="7" borderId="26" xfId="0" quotePrefix="1" applyFont="1" applyFill="1" applyBorder="1" applyAlignment="1">
      <alignment horizontal="left"/>
    </xf>
    <xf numFmtId="0" fontId="19" fillId="0" borderId="0" xfId="2" applyFont="1" applyAlignment="1">
      <alignment vertical="center" wrapText="1"/>
    </xf>
    <xf numFmtId="0" fontId="14" fillId="0" borderId="0" xfId="2" applyFont="1" applyAlignment="1">
      <alignment horizontal="left" vertical="center" wrapText="1"/>
    </xf>
    <xf numFmtId="0" fontId="14" fillId="0" borderId="0" xfId="1" applyFont="1" applyAlignment="1">
      <alignment horizontal="right" vertical="center"/>
    </xf>
    <xf numFmtId="0" fontId="11" fillId="8" borderId="0" xfId="2" applyFill="1"/>
    <xf numFmtId="0" fontId="11" fillId="3" borderId="0" xfId="2" applyFill="1"/>
    <xf numFmtId="164" fontId="20" fillId="7" borderId="0" xfId="3" quotePrefix="1" applyNumberFormat="1" applyFont="1" applyFill="1" applyAlignment="1">
      <alignment horizontal="right"/>
    </xf>
    <xf numFmtId="0" fontId="21" fillId="7" borderId="0" xfId="3" applyFont="1" applyFill="1"/>
    <xf numFmtId="0" fontId="21" fillId="7" borderId="0" xfId="3" quotePrefix="1" applyFont="1" applyFill="1" applyAlignment="1">
      <alignment horizontal="left"/>
    </xf>
    <xf numFmtId="0" fontId="22" fillId="7" borderId="0" xfId="3" quotePrefix="1" applyFont="1" applyFill="1" applyAlignment="1">
      <alignment horizontal="left"/>
    </xf>
    <xf numFmtId="0" fontId="22" fillId="7" borderId="0" xfId="3" applyFont="1" applyFill="1"/>
    <xf numFmtId="0" fontId="23" fillId="7" borderId="0" xfId="3" applyFont="1" applyFill="1" applyAlignment="1">
      <alignment horizontal="left"/>
    </xf>
    <xf numFmtId="0" fontId="22" fillId="7" borderId="0" xfId="3" applyFont="1" applyFill="1" applyAlignment="1">
      <alignment horizontal="left"/>
    </xf>
    <xf numFmtId="0" fontId="24" fillId="7" borderId="0" xfId="3" applyFont="1" applyFill="1"/>
    <xf numFmtId="0" fontId="24" fillId="7" borderId="0" xfId="3" quotePrefix="1" applyFont="1" applyFill="1" applyAlignment="1">
      <alignment horizontal="left"/>
    </xf>
    <xf numFmtId="0" fontId="22" fillId="7" borderId="0" xfId="4" applyFont="1" applyFill="1" applyAlignment="1">
      <alignment horizontal="left"/>
    </xf>
    <xf numFmtId="0" fontId="23" fillId="7" borderId="0" xfId="4" applyFont="1" applyFill="1" applyAlignment="1">
      <alignment horizontal="left"/>
    </xf>
    <xf numFmtId="0" fontId="23" fillId="7" borderId="0" xfId="3" quotePrefix="1" applyFont="1" applyFill="1" applyAlignment="1">
      <alignment horizontal="left"/>
    </xf>
    <xf numFmtId="0" fontId="24" fillId="7" borderId="0" xfId="3" applyFont="1" applyFill="1" applyAlignment="1">
      <alignment horizontal="left"/>
    </xf>
    <xf numFmtId="164" fontId="26" fillId="7" borderId="0" xfId="3" quotePrefix="1" applyNumberFormat="1" applyFont="1" applyFill="1" applyAlignment="1">
      <alignment horizontal="right"/>
    </xf>
    <xf numFmtId="0" fontId="23" fillId="7" borderId="0" xfId="3" applyFont="1" applyFill="1"/>
    <xf numFmtId="164" fontId="20" fillId="7" borderId="0" xfId="3" applyNumberFormat="1" applyFont="1" applyFill="1" applyAlignment="1">
      <alignment horizontal="right"/>
    </xf>
    <xf numFmtId="0" fontId="21" fillId="7" borderId="0" xfId="3" applyFont="1" applyFill="1" applyAlignment="1">
      <alignment horizontal="left"/>
    </xf>
    <xf numFmtId="0" fontId="27" fillId="3" borderId="0" xfId="1" applyFont="1" applyFill="1"/>
    <xf numFmtId="0" fontId="28" fillId="3" borderId="0" xfId="1" applyFont="1" applyFill="1"/>
    <xf numFmtId="0" fontId="27" fillId="7" borderId="0" xfId="1" applyFont="1" applyFill="1"/>
    <xf numFmtId="0" fontId="28" fillId="7" borderId="0" xfId="1" applyFont="1" applyFill="1"/>
    <xf numFmtId="0" fontId="27" fillId="7" borderId="1" xfId="1" applyFont="1" applyFill="1" applyBorder="1" applyProtection="1">
      <protection locked="0"/>
    </xf>
    <xf numFmtId="49" fontId="27" fillId="7" borderId="1" xfId="1" applyNumberFormat="1" applyFont="1" applyFill="1" applyBorder="1" applyProtection="1">
      <protection locked="0"/>
    </xf>
    <xf numFmtId="49" fontId="27" fillId="7" borderId="0" xfId="1" applyNumberFormat="1" applyFont="1" applyFill="1"/>
    <xf numFmtId="49" fontId="32" fillId="7" borderId="27" xfId="1" quotePrefix="1" applyNumberFormat="1" applyFont="1" applyFill="1" applyBorder="1" applyAlignment="1">
      <alignment horizontal="center"/>
    </xf>
    <xf numFmtId="0" fontId="14" fillId="7" borderId="28" xfId="1" applyFont="1" applyFill="1" applyBorder="1"/>
    <xf numFmtId="49" fontId="32" fillId="7" borderId="11" xfId="1" quotePrefix="1" applyNumberFormat="1" applyFont="1" applyFill="1" applyBorder="1" applyAlignment="1">
      <alignment horizontal="center"/>
    </xf>
    <xf numFmtId="0" fontId="14" fillId="7" borderId="29" xfId="1" applyFont="1" applyFill="1" applyBorder="1"/>
    <xf numFmtId="0" fontId="14" fillId="7" borderId="11" xfId="1" applyFont="1" applyFill="1" applyBorder="1"/>
    <xf numFmtId="0" fontId="14" fillId="7" borderId="11" xfId="1" quotePrefix="1" applyFont="1" applyFill="1" applyBorder="1" applyAlignment="1">
      <alignment horizontal="left"/>
    </xf>
    <xf numFmtId="0" fontId="34" fillId="9" borderId="0" xfId="5" quotePrefix="1" applyFont="1" applyFill="1" applyAlignment="1">
      <alignment horizontal="left"/>
    </xf>
    <xf numFmtId="49" fontId="35" fillId="7" borderId="11" xfId="1" quotePrefix="1" applyNumberFormat="1" applyFont="1" applyFill="1" applyBorder="1" applyAlignment="1">
      <alignment horizontal="center" vertical="center"/>
    </xf>
    <xf numFmtId="0" fontId="36" fillId="7" borderId="11" xfId="1" applyFont="1" applyFill="1" applyBorder="1" applyAlignment="1">
      <alignment wrapText="1"/>
    </xf>
    <xf numFmtId="49" fontId="35" fillId="7" borderId="11" xfId="1" quotePrefix="1" applyNumberFormat="1" applyFont="1" applyFill="1" applyBorder="1" applyAlignment="1">
      <alignment horizontal="center"/>
    </xf>
    <xf numFmtId="0" fontId="36" fillId="7" borderId="11" xfId="1" applyFont="1" applyFill="1" applyBorder="1"/>
    <xf numFmtId="165" fontId="12" fillId="0" borderId="0" xfId="2" applyNumberFormat="1" applyFont="1"/>
    <xf numFmtId="49" fontId="32" fillId="7" borderId="19" xfId="1" quotePrefix="1" applyNumberFormat="1" applyFont="1" applyFill="1" applyBorder="1" applyAlignment="1">
      <alignment horizontal="center"/>
    </xf>
    <xf numFmtId="0" fontId="14" fillId="7" borderId="19" xfId="1" applyFont="1" applyFill="1" applyBorder="1"/>
    <xf numFmtId="49" fontId="37" fillId="7" borderId="19" xfId="1" quotePrefix="1" applyNumberFormat="1" applyFont="1" applyFill="1" applyBorder="1" applyAlignment="1">
      <alignment horizontal="center"/>
    </xf>
    <xf numFmtId="0" fontId="38" fillId="7" borderId="19" xfId="1" applyFont="1" applyFill="1" applyBorder="1"/>
    <xf numFmtId="49" fontId="32" fillId="7" borderId="30" xfId="1" quotePrefix="1" applyNumberFormat="1" applyFont="1" applyFill="1" applyBorder="1" applyAlignment="1">
      <alignment horizontal="center"/>
    </xf>
    <xf numFmtId="0" fontId="14" fillId="7" borderId="30" xfId="1" applyFont="1" applyFill="1" applyBorder="1"/>
    <xf numFmtId="166" fontId="34" fillId="7" borderId="0" xfId="5" quotePrefix="1" applyNumberFormat="1" applyFont="1" applyFill="1" applyAlignment="1">
      <alignment horizontal="left"/>
    </xf>
    <xf numFmtId="0" fontId="39" fillId="7" borderId="2" xfId="5" applyFont="1" applyFill="1" applyBorder="1"/>
    <xf numFmtId="166" fontId="41" fillId="7" borderId="10" xfId="1" applyNumberFormat="1" applyFont="1" applyFill="1" applyBorder="1" applyAlignment="1">
      <alignment horizontal="center"/>
    </xf>
    <xf numFmtId="165" fontId="42" fillId="7" borderId="7" xfId="1" applyNumberFormat="1" applyFont="1" applyFill="1" applyBorder="1" applyAlignment="1">
      <alignment horizontal="left"/>
    </xf>
    <xf numFmtId="165" fontId="45" fillId="7" borderId="7" xfId="1" applyNumberFormat="1" applyFont="1" applyFill="1" applyBorder="1" applyAlignment="1">
      <alignment horizontal="left"/>
    </xf>
    <xf numFmtId="49" fontId="47" fillId="7" borderId="11" xfId="1" quotePrefix="1" applyNumberFormat="1" applyFont="1" applyFill="1" applyBorder="1" applyAlignment="1">
      <alignment horizontal="center"/>
    </xf>
    <xf numFmtId="0" fontId="48" fillId="7" borderId="31" xfId="1" applyFont="1" applyFill="1" applyBorder="1"/>
    <xf numFmtId="0" fontId="48" fillId="7" borderId="29" xfId="1" applyFont="1" applyFill="1" applyBorder="1"/>
    <xf numFmtId="0" fontId="48" fillId="7" borderId="11" xfId="1" applyFont="1" applyFill="1" applyBorder="1"/>
    <xf numFmtId="0" fontId="51" fillId="7" borderId="11" xfId="1" applyFont="1" applyFill="1" applyBorder="1"/>
    <xf numFmtId="0" fontId="48" fillId="7" borderId="11" xfId="1" applyFont="1" applyFill="1" applyBorder="1" applyAlignment="1">
      <alignment horizontal="left"/>
    </xf>
    <xf numFmtId="0" fontId="12" fillId="0" borderId="0" xfId="2" quotePrefix="1" applyFont="1"/>
    <xf numFmtId="0" fontId="48" fillId="7" borderId="11" xfId="1" applyFont="1" applyFill="1" applyBorder="1" applyAlignment="1">
      <alignment horizontal="left" wrapText="1"/>
    </xf>
    <xf numFmtId="0" fontId="14" fillId="0" borderId="1" xfId="6" applyFont="1" applyBorder="1"/>
    <xf numFmtId="49" fontId="53" fillId="7" borderId="19" xfId="1" quotePrefix="1" applyNumberFormat="1" applyFont="1" applyFill="1" applyBorder="1" applyAlignment="1">
      <alignment horizontal="center"/>
    </xf>
    <xf numFmtId="0" fontId="54" fillId="7" borderId="19" xfId="1" applyFont="1" applyFill="1" applyBorder="1"/>
    <xf numFmtId="165" fontId="57" fillId="7" borderId="32" xfId="1" applyNumberFormat="1" applyFont="1" applyFill="1" applyBorder="1" applyAlignment="1">
      <alignment horizontal="left"/>
    </xf>
    <xf numFmtId="49" fontId="47" fillId="7" borderId="18" xfId="1" quotePrefix="1" applyNumberFormat="1" applyFont="1" applyFill="1" applyBorder="1" applyAlignment="1">
      <alignment horizontal="center"/>
    </xf>
    <xf numFmtId="0" fontId="14" fillId="7" borderId="31" xfId="1" applyFont="1" applyFill="1" applyBorder="1"/>
    <xf numFmtId="49" fontId="47" fillId="7" borderId="16" xfId="1" quotePrefix="1" applyNumberFormat="1" applyFont="1" applyFill="1" applyBorder="1" applyAlignment="1">
      <alignment horizontal="center"/>
    </xf>
    <xf numFmtId="0" fontId="36" fillId="7" borderId="16" xfId="1" applyFont="1" applyFill="1" applyBorder="1"/>
    <xf numFmtId="49" fontId="41" fillId="7" borderId="10" xfId="1" applyNumberFormat="1" applyFont="1" applyFill="1" applyBorder="1" applyAlignment="1">
      <alignment horizontal="center"/>
    </xf>
    <xf numFmtId="165" fontId="42" fillId="7" borderId="32" xfId="1" applyNumberFormat="1" applyFont="1" applyFill="1" applyBorder="1" applyAlignment="1">
      <alignment horizontal="left"/>
    </xf>
    <xf numFmtId="49" fontId="32" fillId="7" borderId="16" xfId="1" quotePrefix="1" applyNumberFormat="1" applyFont="1" applyFill="1" applyBorder="1" applyAlignment="1">
      <alignment horizontal="center"/>
    </xf>
    <xf numFmtId="0" fontId="14" fillId="7" borderId="16" xfId="1" applyFont="1" applyFill="1" applyBorder="1"/>
    <xf numFmtId="49" fontId="47" fillId="7" borderId="30" xfId="1" quotePrefix="1" applyNumberFormat="1" applyFont="1" applyFill="1" applyBorder="1" applyAlignment="1">
      <alignment horizontal="center"/>
    </xf>
    <xf numFmtId="0" fontId="36" fillId="7" borderId="30" xfId="1" applyFont="1" applyFill="1" applyBorder="1"/>
    <xf numFmtId="49" fontId="32" fillId="7" borderId="18" xfId="1" quotePrefix="1" applyNumberFormat="1" applyFont="1" applyFill="1" applyBorder="1" applyAlignment="1">
      <alignment horizontal="center"/>
    </xf>
    <xf numFmtId="0" fontId="14" fillId="7" borderId="18" xfId="1" applyFont="1" applyFill="1" applyBorder="1"/>
    <xf numFmtId="49" fontId="47" fillId="7" borderId="19" xfId="1" quotePrefix="1" applyNumberFormat="1" applyFont="1" applyFill="1" applyBorder="1" applyAlignment="1">
      <alignment horizontal="center"/>
    </xf>
    <xf numFmtId="0" fontId="64" fillId="7" borderId="19" xfId="1" applyFont="1" applyFill="1" applyBorder="1"/>
    <xf numFmtId="0" fontId="14" fillId="7" borderId="27" xfId="1" applyFont="1" applyFill="1" applyBorder="1"/>
    <xf numFmtId="49" fontId="37" fillId="7" borderId="11" xfId="1" quotePrefix="1" applyNumberFormat="1" applyFont="1" applyFill="1" applyBorder="1" applyAlignment="1">
      <alignment horizontal="center"/>
    </xf>
    <xf numFmtId="0" fontId="38" fillId="7" borderId="11" xfId="1" applyFont="1" applyFill="1" applyBorder="1"/>
    <xf numFmtId="0" fontId="14" fillId="7" borderId="30" xfId="1" applyFont="1" applyFill="1" applyBorder="1" applyAlignment="1">
      <alignment horizontal="left" wrapText="1"/>
    </xf>
    <xf numFmtId="0" fontId="65" fillId="7" borderId="17" xfId="1" applyFont="1" applyFill="1" applyBorder="1" applyAlignment="1">
      <alignment horizontal="left"/>
    </xf>
    <xf numFmtId="0" fontId="65" fillId="7" borderId="11" xfId="1" applyFont="1" applyFill="1" applyBorder="1" applyAlignment="1">
      <alignment horizontal="left"/>
    </xf>
    <xf numFmtId="0" fontId="66" fillId="7" borderId="11" xfId="1" applyFont="1" applyFill="1" applyBorder="1" applyAlignment="1">
      <alignment horizontal="left"/>
    </xf>
    <xf numFmtId="0" fontId="65" fillId="7" borderId="11" xfId="1" quotePrefix="1" applyFont="1" applyFill="1" applyBorder="1" applyAlignment="1">
      <alignment horizontal="left"/>
    </xf>
    <xf numFmtId="0" fontId="65" fillId="7" borderId="30" xfId="1" applyFont="1" applyFill="1" applyBorder="1" applyAlignment="1">
      <alignment horizontal="left"/>
    </xf>
    <xf numFmtId="0" fontId="66" fillId="7" borderId="17" xfId="1" applyFont="1" applyFill="1" applyBorder="1" applyAlignment="1">
      <alignment horizontal="left"/>
    </xf>
    <xf numFmtId="0" fontId="65" fillId="7" borderId="19" xfId="1" applyFont="1" applyFill="1" applyBorder="1" applyAlignment="1">
      <alignment horizontal="left"/>
    </xf>
    <xf numFmtId="0" fontId="65" fillId="7" borderId="18" xfId="1" applyFont="1" applyFill="1" applyBorder="1" applyAlignment="1">
      <alignment horizontal="left"/>
    </xf>
    <xf numFmtId="0" fontId="67" fillId="7" borderId="30" xfId="1" applyFont="1" applyFill="1" applyBorder="1" applyAlignment="1">
      <alignment horizontal="left"/>
    </xf>
    <xf numFmtId="0" fontId="66" fillId="7" borderId="30" xfId="1" applyFont="1" applyFill="1" applyBorder="1" applyAlignment="1">
      <alignment horizontal="left"/>
    </xf>
    <xf numFmtId="0" fontId="47" fillId="0" borderId="0" xfId="1" quotePrefix="1" applyFont="1" applyAlignment="1">
      <alignment horizontal="center"/>
    </xf>
    <xf numFmtId="0" fontId="66" fillId="0" borderId="0" xfId="1" applyFont="1" applyAlignment="1">
      <alignment horizontal="left"/>
    </xf>
    <xf numFmtId="0" fontId="12" fillId="6" borderId="1" xfId="2" applyFont="1" applyFill="1" applyBorder="1"/>
    <xf numFmtId="0" fontId="12" fillId="10" borderId="1" xfId="2" applyFont="1" applyFill="1" applyBorder="1"/>
    <xf numFmtId="0" fontId="12" fillId="0" borderId="1" xfId="2" applyFont="1" applyBorder="1"/>
    <xf numFmtId="14" fontId="12" fillId="7" borderId="1" xfId="2" applyNumberFormat="1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5" fillId="0" borderId="0" xfId="0" applyFont="1" applyAlignment="1">
      <alignment horizontal="centerContinuous"/>
    </xf>
    <xf numFmtId="0" fontId="76" fillId="0" borderId="0" xfId="0" applyFont="1" applyAlignment="1">
      <alignment horizontal="centerContinuous"/>
    </xf>
    <xf numFmtId="0" fontId="7" fillId="0" borderId="0" xfId="0" applyFont="1" applyAlignment="1">
      <alignment horizontal="right" wrapText="1"/>
    </xf>
    <xf numFmtId="0" fontId="77" fillId="0" borderId="0" xfId="0" applyFont="1" applyAlignment="1">
      <alignment horizontal="center" vertical="top"/>
    </xf>
    <xf numFmtId="0" fontId="78" fillId="0" borderId="38" xfId="0" applyFont="1" applyBorder="1"/>
    <xf numFmtId="3" fontId="0" fillId="0" borderId="0" xfId="0" applyNumberFormat="1"/>
    <xf numFmtId="0" fontId="12" fillId="0" borderId="0" xfId="2" applyFont="1" applyAlignment="1">
      <alignment wrapText="1"/>
    </xf>
    <xf numFmtId="3" fontId="79" fillId="0" borderId="0" xfId="2" applyNumberFormat="1" applyFont="1"/>
    <xf numFmtId="0" fontId="80" fillId="0" borderId="0" xfId="0" applyFont="1" applyAlignment="1">
      <alignment horizontal="left"/>
    </xf>
    <xf numFmtId="0" fontId="81" fillId="0" borderId="0" xfId="0" applyFont="1" applyAlignment="1">
      <alignment horizontal="centerContinuous"/>
    </xf>
    <xf numFmtId="49" fontId="2" fillId="2" borderId="0" xfId="0" applyNumberFormat="1" applyFont="1" applyFill="1"/>
    <xf numFmtId="0" fontId="4" fillId="0" borderId="0" xfId="0" applyFont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5" fillId="3" borderId="1" xfId="0" applyFont="1" applyFill="1" applyBorder="1" applyAlignment="1" applyProtection="1">
      <alignment horizontal="right" vertical="center"/>
      <protection locked="0"/>
    </xf>
    <xf numFmtId="14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5" borderId="3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 vertical="center" wrapText="1"/>
    </xf>
    <xf numFmtId="0" fontId="7" fillId="11" borderId="6" xfId="0" applyFont="1" applyFill="1" applyBorder="1" applyAlignment="1">
      <alignment horizontal="center" vertical="center" wrapText="1"/>
    </xf>
    <xf numFmtId="3" fontId="7" fillId="11" borderId="8" xfId="0" applyNumberFormat="1" applyFont="1" applyFill="1" applyBorder="1" applyAlignment="1">
      <alignment horizontal="right" vertical="center" wrapText="1"/>
    </xf>
    <xf numFmtId="3" fontId="7" fillId="11" borderId="9" xfId="0" applyNumberFormat="1" applyFont="1" applyFill="1" applyBorder="1" applyAlignment="1">
      <alignment horizontal="right" vertical="center" wrapText="1"/>
    </xf>
    <xf numFmtId="3" fontId="7" fillId="11" borderId="21" xfId="0" applyNumberFormat="1" applyFont="1" applyFill="1" applyBorder="1" applyAlignment="1">
      <alignment horizontal="right" vertical="center" wrapText="1"/>
    </xf>
    <xf numFmtId="0" fontId="9" fillId="11" borderId="7" xfId="0" applyFont="1" applyFill="1" applyBorder="1" applyAlignment="1">
      <alignment horizontal="left" vertical="center" wrapText="1"/>
    </xf>
    <xf numFmtId="0" fontId="7" fillId="11" borderId="2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right" wrapText="1"/>
    </xf>
    <xf numFmtId="0" fontId="81" fillId="0" borderId="0" xfId="0" applyFont="1" applyAlignment="1">
      <alignment horizontal="left"/>
    </xf>
    <xf numFmtId="0" fontId="8" fillId="0" borderId="0" xfId="0" applyFont="1"/>
    <xf numFmtId="0" fontId="7" fillId="12" borderId="4" xfId="0" applyFont="1" applyFill="1" applyBorder="1" applyAlignment="1">
      <alignment horizontal="left"/>
    </xf>
    <xf numFmtId="0" fontId="7" fillId="12" borderId="6" xfId="0" applyFont="1" applyFill="1" applyBorder="1" applyAlignment="1">
      <alignment horizontal="left" vertical="center" wrapText="1"/>
    </xf>
    <xf numFmtId="3" fontId="7" fillId="0" borderId="8" xfId="0" applyNumberFormat="1" applyFont="1" applyBorder="1" applyAlignment="1" applyProtection="1">
      <alignment horizontal="right" vertical="center" wrapText="1"/>
      <protection locked="0"/>
    </xf>
    <xf numFmtId="3" fontId="7" fillId="0" borderId="9" xfId="0" applyNumberFormat="1" applyFont="1" applyBorder="1" applyAlignment="1" applyProtection="1">
      <alignment horizontal="right" vertical="center" wrapText="1"/>
      <protection locked="0"/>
    </xf>
    <xf numFmtId="3" fontId="7" fillId="12" borderId="8" xfId="0" applyNumberFormat="1" applyFont="1" applyFill="1" applyBorder="1" applyAlignment="1">
      <alignment horizontal="right" vertical="center" wrapText="1"/>
    </xf>
    <xf numFmtId="3" fontId="7" fillId="12" borderId="10" xfId="0" applyNumberFormat="1" applyFont="1" applyFill="1" applyBorder="1" applyAlignment="1">
      <alignment horizontal="right" vertical="center" wrapText="1"/>
    </xf>
    <xf numFmtId="3" fontId="7" fillId="12" borderId="21" xfId="0" applyNumberFormat="1" applyFont="1" applyFill="1" applyBorder="1" applyAlignment="1">
      <alignment horizontal="right" vertical="center" wrapText="1"/>
    </xf>
    <xf numFmtId="3" fontId="7" fillId="12" borderId="23" xfId="0" applyNumberFormat="1" applyFont="1" applyFill="1" applyBorder="1" applyAlignment="1">
      <alignment horizontal="right" vertical="center" wrapText="1"/>
    </xf>
    <xf numFmtId="3" fontId="7" fillId="12" borderId="48" xfId="0" applyNumberFormat="1" applyFont="1" applyFill="1" applyBorder="1" applyAlignment="1">
      <alignment horizontal="right" vertical="center" wrapText="1"/>
    </xf>
    <xf numFmtId="3" fontId="7" fillId="12" borderId="49" xfId="0" applyNumberFormat="1" applyFont="1" applyFill="1" applyBorder="1" applyAlignment="1">
      <alignment horizontal="right" vertical="center" wrapText="1"/>
    </xf>
    <xf numFmtId="3" fontId="7" fillId="12" borderId="50" xfId="0" applyNumberFormat="1" applyFont="1" applyFill="1" applyBorder="1" applyAlignment="1">
      <alignment horizontal="right" vertical="center" wrapText="1"/>
    </xf>
    <xf numFmtId="3" fontId="7" fillId="12" borderId="29" xfId="0" applyNumberFormat="1" applyFont="1" applyFill="1" applyBorder="1" applyAlignment="1">
      <alignment horizontal="right" vertical="center" wrapText="1"/>
    </xf>
    <xf numFmtId="3" fontId="7" fillId="12" borderId="5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wrapText="1"/>
    </xf>
    <xf numFmtId="0" fontId="8" fillId="0" borderId="0" xfId="0" applyFont="1" applyAlignment="1">
      <alignment wrapText="1"/>
    </xf>
    <xf numFmtId="0" fontId="83" fillId="0" borderId="0" xfId="0" applyFont="1" applyAlignment="1">
      <alignment horizontal="center" vertical="center" wrapText="1"/>
    </xf>
    <xf numFmtId="0" fontId="82" fillId="0" borderId="0" xfId="0" applyFont="1" applyAlignment="1">
      <alignment horizontal="center" wrapText="1"/>
    </xf>
    <xf numFmtId="0" fontId="84" fillId="0" borderId="0" xfId="0" applyFont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85" fillId="0" borderId="0" xfId="0" applyFont="1" applyAlignment="1">
      <alignment horizontal="left" vertical="center"/>
    </xf>
    <xf numFmtId="167" fontId="5" fillId="0" borderId="0" xfId="0" applyNumberFormat="1" applyFont="1" applyAlignment="1">
      <alignment horizontal="right" vertical="center"/>
    </xf>
    <xf numFmtId="0" fontId="86" fillId="11" borderId="7" xfId="0" applyFont="1" applyFill="1" applyBorder="1" applyAlignment="1">
      <alignment horizontal="left" vertical="center" wrapText="1"/>
    </xf>
    <xf numFmtId="3" fontId="7" fillId="13" borderId="8" xfId="0" applyNumberFormat="1" applyFont="1" applyFill="1" applyBorder="1" applyAlignment="1">
      <alignment horizontal="right" vertical="center" wrapText="1"/>
    </xf>
    <xf numFmtId="3" fontId="7" fillId="13" borderId="9" xfId="0" applyNumberFormat="1" applyFont="1" applyFill="1" applyBorder="1" applyAlignment="1">
      <alignment horizontal="right" vertical="center" wrapText="1"/>
    </xf>
    <xf numFmtId="3" fontId="7" fillId="14" borderId="8" xfId="0" applyNumberFormat="1" applyFont="1" applyFill="1" applyBorder="1" applyAlignment="1">
      <alignment horizontal="right" vertical="center" wrapText="1"/>
    </xf>
    <xf numFmtId="3" fontId="7" fillId="14" borderId="10" xfId="0" applyNumberFormat="1" applyFont="1" applyFill="1" applyBorder="1" applyAlignment="1">
      <alignment horizontal="right" vertical="center" wrapText="1"/>
    </xf>
    <xf numFmtId="14" fontId="12" fillId="2" borderId="0" xfId="2" applyNumberFormat="1" applyFont="1" applyFill="1"/>
    <xf numFmtId="0" fontId="87" fillId="2" borderId="0" xfId="0" applyFont="1" applyFill="1"/>
    <xf numFmtId="0" fontId="88" fillId="11" borderId="40" xfId="0" applyFont="1" applyFill="1" applyBorder="1" applyAlignment="1">
      <alignment horizontal="center" vertical="center" wrapText="1"/>
    </xf>
    <xf numFmtId="0" fontId="88" fillId="11" borderId="45" xfId="0" applyFont="1" applyFill="1" applyBorder="1" applyAlignment="1">
      <alignment horizontal="center" vertical="center" wrapText="1"/>
    </xf>
    <xf numFmtId="0" fontId="88" fillId="11" borderId="46" xfId="0" applyFont="1" applyFill="1" applyBorder="1" applyAlignment="1">
      <alignment horizontal="center" vertical="center" wrapText="1"/>
    </xf>
    <xf numFmtId="0" fontId="88" fillId="5" borderId="45" xfId="0" applyFont="1" applyFill="1" applyBorder="1" applyAlignment="1">
      <alignment horizontal="center" vertical="center" wrapText="1"/>
    </xf>
    <xf numFmtId="0" fontId="88" fillId="5" borderId="46" xfId="0" applyFont="1" applyFill="1" applyBorder="1" applyAlignment="1">
      <alignment horizontal="center" vertical="center" wrapText="1"/>
    </xf>
    <xf numFmtId="0" fontId="88" fillId="12" borderId="43" xfId="0" applyFont="1" applyFill="1" applyBorder="1" applyAlignment="1">
      <alignment horizontal="center" vertical="center" wrapText="1"/>
    </xf>
    <xf numFmtId="0" fontId="89" fillId="12" borderId="44" xfId="0" applyFont="1" applyFill="1" applyBorder="1" applyAlignment="1">
      <alignment horizontal="center" vertical="center" wrapText="1"/>
    </xf>
    <xf numFmtId="0" fontId="89" fillId="12" borderId="41" xfId="0" applyFont="1" applyFill="1" applyBorder="1" applyAlignment="1">
      <alignment horizontal="center" vertical="center" wrapText="1"/>
    </xf>
    <xf numFmtId="0" fontId="87" fillId="0" borderId="0" xfId="0" applyFont="1"/>
    <xf numFmtId="3" fontId="12" fillId="0" borderId="0" xfId="2" applyNumberFormat="1" applyFont="1"/>
    <xf numFmtId="168" fontId="5" fillId="3" borderId="1" xfId="0" applyNumberFormat="1" applyFont="1" applyFill="1" applyBorder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8" fillId="12" borderId="41" xfId="0" quotePrefix="1" applyFont="1" applyFill="1" applyBorder="1" applyAlignment="1">
      <alignment horizontal="center" vertical="center" wrapText="1"/>
    </xf>
    <xf numFmtId="0" fontId="89" fillId="12" borderId="44" xfId="0" quotePrefix="1" applyFont="1" applyFill="1" applyBorder="1" applyAlignment="1">
      <alignment horizontal="center" vertical="center" wrapText="1"/>
    </xf>
    <xf numFmtId="0" fontId="88" fillId="12" borderId="43" xfId="0" quotePrefix="1" applyFont="1" applyFill="1" applyBorder="1" applyAlignment="1">
      <alignment horizontal="center" vertical="center" wrapText="1"/>
    </xf>
    <xf numFmtId="0" fontId="88" fillId="12" borderId="47" xfId="0" quotePrefix="1" applyFont="1" applyFill="1" applyBorder="1" applyAlignment="1">
      <alignment horizontal="center" vertical="center" wrapText="1"/>
    </xf>
    <xf numFmtId="0" fontId="75" fillId="5" borderId="22" xfId="0" applyFont="1" applyFill="1" applyBorder="1" applyAlignment="1">
      <alignment horizontal="center" vertical="center" wrapText="1"/>
    </xf>
    <xf numFmtId="0" fontId="75" fillId="5" borderId="37" xfId="0" applyFont="1" applyFill="1" applyBorder="1" applyAlignment="1">
      <alignment horizontal="center" vertical="center" wrapText="1"/>
    </xf>
    <xf numFmtId="0" fontId="75" fillId="5" borderId="23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12" borderId="33" xfId="0" applyFont="1" applyFill="1" applyBorder="1" applyAlignment="1">
      <alignment horizontal="center" vertical="center" wrapText="1"/>
    </xf>
    <xf numFmtId="0" fontId="7" fillId="12" borderId="34" xfId="0" applyFont="1" applyFill="1" applyBorder="1" applyAlignment="1">
      <alignment horizontal="center" vertical="center" wrapText="1"/>
    </xf>
    <xf numFmtId="0" fontId="75" fillId="12" borderId="22" xfId="0" applyFont="1" applyFill="1" applyBorder="1" applyAlignment="1">
      <alignment horizontal="center" vertical="center" wrapText="1"/>
    </xf>
    <xf numFmtId="0" fontId="75" fillId="12" borderId="37" xfId="0" applyFont="1" applyFill="1" applyBorder="1" applyAlignment="1">
      <alignment horizontal="center" vertical="center" wrapText="1"/>
    </xf>
    <xf numFmtId="0" fontId="75" fillId="12" borderId="23" xfId="0" applyFont="1" applyFill="1" applyBorder="1" applyAlignment="1">
      <alignment horizontal="center" vertical="center" wrapText="1"/>
    </xf>
    <xf numFmtId="0" fontId="7" fillId="12" borderId="41" xfId="0" applyFont="1" applyFill="1" applyBorder="1" applyAlignment="1">
      <alignment horizontal="center" vertical="center" wrapText="1"/>
    </xf>
    <xf numFmtId="0" fontId="7" fillId="12" borderId="42" xfId="0" applyFont="1" applyFill="1" applyBorder="1" applyAlignment="1">
      <alignment horizontal="center" vertical="center" wrapText="1"/>
    </xf>
    <xf numFmtId="0" fontId="7" fillId="12" borderId="39" xfId="0" applyFont="1" applyFill="1" applyBorder="1" applyAlignment="1">
      <alignment horizontal="center" vertical="center" wrapText="1"/>
    </xf>
    <xf numFmtId="0" fontId="7" fillId="11" borderId="35" xfId="0" applyFont="1" applyFill="1" applyBorder="1" applyAlignment="1">
      <alignment horizontal="center" vertical="center" wrapText="1"/>
    </xf>
    <xf numFmtId="0" fontId="7" fillId="11" borderId="36" xfId="0" applyFont="1" applyFill="1" applyBorder="1" applyAlignment="1">
      <alignment horizontal="center" vertical="center" wrapText="1"/>
    </xf>
    <xf numFmtId="0" fontId="75" fillId="11" borderId="22" xfId="0" applyFont="1" applyFill="1" applyBorder="1" applyAlignment="1">
      <alignment horizontal="center" vertical="center"/>
    </xf>
    <xf numFmtId="0" fontId="75" fillId="11" borderId="37" xfId="0" applyFont="1" applyFill="1" applyBorder="1" applyAlignment="1">
      <alignment horizontal="center" vertical="center"/>
    </xf>
    <xf numFmtId="0" fontId="75" fillId="11" borderId="23" xfId="0" applyFont="1" applyFill="1" applyBorder="1" applyAlignment="1">
      <alignment horizontal="center" vertical="center"/>
    </xf>
    <xf numFmtId="0" fontId="7" fillId="11" borderId="33" xfId="0" applyFont="1" applyFill="1" applyBorder="1" applyAlignment="1">
      <alignment horizontal="center" vertical="center" wrapText="1"/>
    </xf>
    <xf numFmtId="0" fontId="7" fillId="11" borderId="34" xfId="0" applyFont="1" applyFill="1" applyBorder="1" applyAlignment="1">
      <alignment horizontal="center" vertical="center" wrapText="1"/>
    </xf>
  </cellXfs>
  <cellStyles count="7">
    <cellStyle name="Normal 2" xfId="1" xr:uid="{00000000-0005-0000-0000-000001000000}"/>
    <cellStyle name="Normal 3 2" xfId="2" xr:uid="{00000000-0005-0000-0000-000002000000}"/>
    <cellStyle name="Normal_DOMV" xfId="6" xr:uid="{00000000-0005-0000-0000-000003000000}"/>
    <cellStyle name="Normal_EBK_PROJECT_2001-last" xfId="4" xr:uid="{00000000-0005-0000-0000-000004000000}"/>
    <cellStyle name="Normal_EBK-2002-draft" xfId="5" xr:uid="{00000000-0005-0000-0000-000005000000}"/>
    <cellStyle name="Normal_Sheet2" xfId="3" xr:uid="{00000000-0005-0000-0000-000006000000}"/>
    <cellStyle name="Нормален" xfId="0" builtinId="0"/>
  </cellStyles>
  <dxfs count="2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lightGray"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pageSetUpPr fitToPage="1"/>
  </sheetPr>
  <dimension ref="A1:CD50"/>
  <sheetViews>
    <sheetView showGridLines="0" tabSelected="1" zoomScale="70" zoomScaleNormal="70" workbookViewId="0">
      <pane xSplit="5" ySplit="15" topLeftCell="F16" activePane="bottomRight" state="frozen"/>
      <selection pane="topRight" activeCell="F1" sqref="F1"/>
      <selection pane="bottomLeft" activeCell="A15" sqref="A15"/>
      <selection pane="bottomRight" activeCell="AG13" sqref="AG13:AG14"/>
    </sheetView>
  </sheetViews>
  <sheetFormatPr defaultColWidth="0" defaultRowHeight="15.75" zeroHeight="1"/>
  <cols>
    <col min="1" max="2" width="8.85546875" style="1" hidden="1" customWidth="1"/>
    <col min="3" max="3" width="8.5703125" style="1" hidden="1" customWidth="1"/>
    <col min="4" max="4" width="40" style="1" hidden="1" customWidth="1"/>
    <col min="5" max="5" width="55.42578125" style="2" customWidth="1"/>
    <col min="6" max="23" width="18.7109375" style="2" customWidth="1"/>
    <col min="24" max="29" width="23.28515625" style="2" customWidth="1"/>
    <col min="30" max="30" width="23.140625" style="2" customWidth="1"/>
    <col min="31" max="31" width="23.85546875" style="2" customWidth="1"/>
    <col min="32" max="33" width="20.7109375" style="2" customWidth="1"/>
    <col min="34" max="34" width="8.85546875" style="2" customWidth="1"/>
    <col min="35" max="82" width="0" style="2" hidden="1" customWidth="1"/>
    <col min="83" max="16384" width="8.85546875" style="2" hidden="1"/>
  </cols>
  <sheetData>
    <row r="1" spans="1:33">
      <c r="L1" s="160"/>
      <c r="M1" s="160"/>
      <c r="N1" s="160"/>
      <c r="O1" s="160"/>
      <c r="P1" s="160"/>
      <c r="Q1" s="200" t="s">
        <v>1239</v>
      </c>
      <c r="R1" s="160"/>
      <c r="S1" s="160"/>
      <c r="T1" s="160"/>
      <c r="U1" s="160"/>
      <c r="V1" s="160"/>
      <c r="W1" s="160"/>
      <c r="X1" s="160"/>
      <c r="Y1" s="160"/>
    </row>
    <row r="2" spans="1:33" ht="18.75">
      <c r="C2" s="3"/>
      <c r="D2" s="3"/>
      <c r="E2" s="4" t="s">
        <v>1</v>
      </c>
      <c r="F2" s="137" t="s">
        <v>1138</v>
      </c>
      <c r="G2" s="128" t="s">
        <v>1171</v>
      </c>
      <c r="H2" s="4"/>
      <c r="I2" s="4"/>
      <c r="J2" s="4"/>
      <c r="K2" s="4"/>
      <c r="N2" s="123"/>
      <c r="O2" s="122"/>
      <c r="P2" s="122"/>
      <c r="Q2" s="122"/>
    </row>
    <row r="3" spans="1:33" ht="22.5">
      <c r="C3" s="3"/>
      <c r="D3" s="3"/>
      <c r="E3" s="4" t="s">
        <v>0</v>
      </c>
      <c r="F3" s="138" t="str">
        <f>+IFERROR(VLOOKUP($F$2,PRBK,2,0),"")</f>
        <v>Върбица</v>
      </c>
      <c r="G3" s="134"/>
      <c r="H3" s="159" t="s">
        <v>1233</v>
      </c>
      <c r="I3" s="4"/>
      <c r="J3" s="4"/>
      <c r="K3" s="4"/>
      <c r="O3" s="125"/>
      <c r="P3" s="125"/>
      <c r="Q3" s="125"/>
      <c r="R3" s="126"/>
      <c r="S3" s="126"/>
      <c r="T3" s="126"/>
      <c r="U3" s="126"/>
      <c r="V3" s="126"/>
      <c r="W3" s="126"/>
      <c r="X3" s="126"/>
      <c r="Y3" s="126"/>
    </row>
    <row r="4" spans="1:33">
      <c r="E4" s="127" t="s">
        <v>1170</v>
      </c>
      <c r="F4" s="139">
        <v>46173</v>
      </c>
      <c r="G4" s="128" t="s">
        <v>1171</v>
      </c>
      <c r="H4" s="127"/>
      <c r="I4" s="127"/>
      <c r="J4" s="127"/>
      <c r="K4" s="127"/>
      <c r="P4" s="124"/>
      <c r="Q4" s="124"/>
    </row>
    <row r="5" spans="1:33" ht="63" customHeight="1">
      <c r="C5" s="1" t="s">
        <v>1210</v>
      </c>
      <c r="E5" s="127" t="str">
        <f>+"Налични средства и преводите в процес на сетълмент в касовия отчет на бюджета на общината (от §95-07 до §95-13; §96-07 - §96-09 от ЕБК) към края на "&amp;YEAR($F$4)-1&amp;" г."</f>
        <v>Налични средства и преводите в процес на сетълмент в касовия отчет на бюджета на общината (от §95-07 до §95-13; §96-07 - §96-09 от ЕБК) към края на 2025 г.</v>
      </c>
      <c r="F5" s="199">
        <f>+IFERROR(VLOOKUP($F$2,Funds,3,0),"")</f>
        <v>1515965</v>
      </c>
      <c r="G5" s="136" t="str">
        <f t="array" ref="G5">+IF($AD$46&lt;=$F$5,IF(OR(SUM(IF(G16:G46&gt;F16:F46,1,0))&gt;0,SUM(IF(I16:I46&gt;H16:H46,1,0))&gt;0,SUM(IF(K16:K46&gt;J16:J46,1,0))&gt;0,SUM(IF(M16:M46&gt;L16:L46,1,0))&gt;0,SUM(IF(O16:O46&gt;N16:N46,1,0))&gt;0,SUM(IF(Q16:Q46&gt;P16:P46,1,0))&gt;0,SUM(IF(S16:S46&gt;R16:R46,1,0))&gt;0,SUM(IF(U16:U46&gt;T16:T46,1,0))&gt;0,SUM(IF(W16:W46&gt;V16:V46,1,0))&gt;0),"Целевите средства надхвърлят всички!","OK!"),"Неравнение!")</f>
        <v>OK!</v>
      </c>
      <c r="H5" s="180" t="str">
        <f>IF(SUM($F$46,$H$46,$J$46)&gt;$F$5,"Разпределените налични средства към 31.12."&amp;YEAR($F$4)-1&amp;" г. надхвърлят общата наличност по касов отчет за "&amp;YEAR($F$4)-1&amp;" г.",IF($AD$46&gt;$F$5,"Посочените отчетени и прогнозни плащания през "&amp;YEAR($F$4)&amp;" г. надхвърлят общата наличност по касов отчет за "&amp;YEAR($F$4)-1&amp;" г.",""))</f>
        <v/>
      </c>
      <c r="I5" s="127"/>
      <c r="J5" s="127"/>
      <c r="K5" s="127"/>
      <c r="N5" s="133"/>
      <c r="O5" s="5"/>
      <c r="P5" s="5"/>
      <c r="Q5" s="5"/>
      <c r="AF5" s="136" t="str">
        <f>+G5</f>
        <v>OK!</v>
      </c>
    </row>
    <row r="6" spans="1:33" ht="21.75" customHeight="1" thickBot="1">
      <c r="E6" s="127"/>
      <c r="F6" s="181"/>
      <c r="G6" s="136"/>
      <c r="H6" s="180"/>
      <c r="I6" s="127"/>
      <c r="J6" s="127"/>
      <c r="K6" s="127"/>
      <c r="N6" s="133"/>
      <c r="O6" s="5"/>
      <c r="P6" s="5"/>
      <c r="Q6" s="5"/>
    </row>
    <row r="7" spans="1:33" hidden="1">
      <c r="F7" s="1"/>
      <c r="G7" s="1"/>
      <c r="H7" s="1"/>
      <c r="I7" s="1"/>
      <c r="J7" s="1"/>
      <c r="K7" s="1"/>
      <c r="L7" s="1">
        <f>INDEX(list!$A$728:$A$739,MATCH($F$4,DATE,0))-L9</f>
        <v>0</v>
      </c>
      <c r="M7" s="1"/>
      <c r="N7" s="1"/>
      <c r="O7" s="1"/>
      <c r="P7" s="1"/>
      <c r="Q7" s="1"/>
      <c r="R7" s="1">
        <f>INDEX(list!$A$728:$A$739,MATCH($F$4,DATE,0))-R9</f>
        <v>-1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ht="19.5" hidden="1" customHeight="1">
      <c r="C8" s="1" t="s">
        <v>1208</v>
      </c>
      <c r="F8" s="153">
        <f>+YEAR($F$4)-1</f>
        <v>2025</v>
      </c>
      <c r="G8" s="153">
        <f t="shared" ref="G8:K8" si="0">+YEAR($F$4)-1</f>
        <v>2025</v>
      </c>
      <c r="H8" s="153">
        <f t="shared" si="0"/>
        <v>2025</v>
      </c>
      <c r="I8" s="153">
        <f t="shared" si="0"/>
        <v>2025</v>
      </c>
      <c r="J8" s="153">
        <f t="shared" si="0"/>
        <v>2025</v>
      </c>
      <c r="K8" s="153">
        <f t="shared" si="0"/>
        <v>2025</v>
      </c>
      <c r="L8" s="154">
        <f>+YEAR($F$4)</f>
        <v>2026</v>
      </c>
      <c r="M8" s="154">
        <f t="shared" ref="M8:AG8" si="1">+YEAR($F$4)</f>
        <v>2026</v>
      </c>
      <c r="N8" s="154">
        <f t="shared" si="1"/>
        <v>2026</v>
      </c>
      <c r="O8" s="154">
        <f t="shared" si="1"/>
        <v>2026</v>
      </c>
      <c r="P8" s="154">
        <f t="shared" si="1"/>
        <v>2026</v>
      </c>
      <c r="Q8" s="154">
        <f t="shared" si="1"/>
        <v>2026</v>
      </c>
      <c r="R8" s="154">
        <f t="shared" si="1"/>
        <v>2026</v>
      </c>
      <c r="S8" s="154">
        <f t="shared" si="1"/>
        <v>2026</v>
      </c>
      <c r="T8" s="154">
        <f t="shared" si="1"/>
        <v>2026</v>
      </c>
      <c r="U8" s="154">
        <f t="shared" si="1"/>
        <v>2026</v>
      </c>
      <c r="V8" s="154">
        <f t="shared" si="1"/>
        <v>2026</v>
      </c>
      <c r="W8" s="154">
        <f t="shared" si="1"/>
        <v>2026</v>
      </c>
      <c r="X8" s="153">
        <f t="shared" si="1"/>
        <v>2026</v>
      </c>
      <c r="Y8" s="153">
        <f t="shared" si="1"/>
        <v>2026</v>
      </c>
      <c r="Z8" s="153">
        <f t="shared" si="1"/>
        <v>2026</v>
      </c>
      <c r="AA8" s="153">
        <f t="shared" si="1"/>
        <v>2026</v>
      </c>
      <c r="AB8" s="153">
        <f t="shared" si="1"/>
        <v>2026</v>
      </c>
      <c r="AC8" s="153">
        <f t="shared" si="1"/>
        <v>2026</v>
      </c>
      <c r="AD8" s="153">
        <f t="shared" si="1"/>
        <v>2026</v>
      </c>
      <c r="AE8" s="153">
        <f t="shared" si="1"/>
        <v>2026</v>
      </c>
      <c r="AF8" s="153">
        <f t="shared" si="1"/>
        <v>2026</v>
      </c>
      <c r="AG8" s="153">
        <f t="shared" si="1"/>
        <v>2026</v>
      </c>
    </row>
    <row r="9" spans="1:33" ht="19.5" hidden="1" customHeight="1">
      <c r="C9" s="1" t="s">
        <v>1221</v>
      </c>
      <c r="F9" s="153" t="s">
        <v>1209</v>
      </c>
      <c r="G9" s="153" t="s">
        <v>1209</v>
      </c>
      <c r="H9" s="153" t="s">
        <v>1209</v>
      </c>
      <c r="I9" s="153" t="s">
        <v>1209</v>
      </c>
      <c r="J9" s="153" t="s">
        <v>1209</v>
      </c>
      <c r="K9" s="153" t="s">
        <v>1209</v>
      </c>
      <c r="L9" s="154">
        <f>+INDEX(list!$A$728:$A$739,MATCH(Preh_Ostatak!$F$4,DATE,0))</f>
        <v>5</v>
      </c>
      <c r="M9" s="154">
        <f>+INDEX(list!$A$728:$A$739,MATCH(Preh_Ostatak!$F$4,DATE,0))</f>
        <v>5</v>
      </c>
      <c r="N9" s="154">
        <f>+INDEX(list!$A$728:$A$739,MATCH(Preh_Ostatak!$F$4,DATE,0))</f>
        <v>5</v>
      </c>
      <c r="O9" s="154">
        <f>+INDEX(list!$A$728:$A$739,MATCH(Preh_Ostatak!$F$4,DATE,0))</f>
        <v>5</v>
      </c>
      <c r="P9" s="154">
        <f>+INDEX(list!$A$728:$A$739,MATCH(Preh_Ostatak!$F$4,DATE,0))</f>
        <v>5</v>
      </c>
      <c r="Q9" s="154">
        <f>+INDEX(list!$A$728:$A$739,MATCH(Preh_Ostatak!$F$4,DATE,0))</f>
        <v>5</v>
      </c>
      <c r="R9" s="154">
        <f>+L9+1</f>
        <v>6</v>
      </c>
      <c r="S9" s="154">
        <f t="shared" ref="S9:W9" si="2">+M9+1</f>
        <v>6</v>
      </c>
      <c r="T9" s="154">
        <f t="shared" si="2"/>
        <v>6</v>
      </c>
      <c r="U9" s="154">
        <f t="shared" si="2"/>
        <v>6</v>
      </c>
      <c r="V9" s="154">
        <f t="shared" si="2"/>
        <v>6</v>
      </c>
      <c r="W9" s="154">
        <f t="shared" si="2"/>
        <v>6</v>
      </c>
      <c r="X9" s="153" t="s">
        <v>1209</v>
      </c>
      <c r="Y9" s="153" t="s">
        <v>1209</v>
      </c>
      <c r="Z9" s="153" t="s">
        <v>1209</v>
      </c>
      <c r="AA9" s="153" t="s">
        <v>1209</v>
      </c>
      <c r="AB9" s="153" t="s">
        <v>1209</v>
      </c>
      <c r="AC9" s="153" t="s">
        <v>1209</v>
      </c>
      <c r="AD9" s="153" t="s">
        <v>1209</v>
      </c>
      <c r="AE9" s="153" t="s">
        <v>1209</v>
      </c>
      <c r="AF9" s="153" t="s">
        <v>1209</v>
      </c>
      <c r="AG9" s="153" t="s">
        <v>1209</v>
      </c>
    </row>
    <row r="10" spans="1:33" ht="19.5" hidden="1" customHeight="1">
      <c r="C10" s="1" t="s">
        <v>1207</v>
      </c>
      <c r="F10" s="153" t="s">
        <v>1212</v>
      </c>
      <c r="G10" s="153" t="s">
        <v>1213</v>
      </c>
      <c r="H10" s="153" t="s">
        <v>1214</v>
      </c>
      <c r="I10" s="153" t="s">
        <v>1215</v>
      </c>
      <c r="J10" s="153" t="s">
        <v>1216</v>
      </c>
      <c r="K10" s="153" t="s">
        <v>1217</v>
      </c>
      <c r="L10" s="154" t="str">
        <f>+F10</f>
        <v>state</v>
      </c>
      <c r="M10" s="154" t="str">
        <f t="shared" ref="M10:Q10" si="3">+G10</f>
        <v>state-target</v>
      </c>
      <c r="N10" s="154" t="str">
        <f t="shared" si="3"/>
        <v>local</v>
      </c>
      <c r="O10" s="154" t="str">
        <f t="shared" si="3"/>
        <v>local-target</v>
      </c>
      <c r="P10" s="154" t="str">
        <f t="shared" si="3"/>
        <v>dof</v>
      </c>
      <c r="Q10" s="154" t="str">
        <f t="shared" si="3"/>
        <v>dof-target</v>
      </c>
      <c r="R10" s="154" t="str">
        <f>+L10</f>
        <v>state</v>
      </c>
      <c r="S10" s="154" t="str">
        <f t="shared" ref="S10:W10" si="4">+M10</f>
        <v>state-target</v>
      </c>
      <c r="T10" s="154" t="str">
        <f t="shared" si="4"/>
        <v>local</v>
      </c>
      <c r="U10" s="154" t="str">
        <f t="shared" si="4"/>
        <v>local-target</v>
      </c>
      <c r="V10" s="154" t="str">
        <f t="shared" si="4"/>
        <v>dof</v>
      </c>
      <c r="W10" s="154" t="str">
        <f t="shared" si="4"/>
        <v>dof-target</v>
      </c>
      <c r="X10" s="153" t="str">
        <f t="shared" ref="X10:AC10" si="5">+R10</f>
        <v>state</v>
      </c>
      <c r="Y10" s="153" t="str">
        <f t="shared" si="5"/>
        <v>state-target</v>
      </c>
      <c r="Z10" s="153" t="str">
        <f t="shared" si="5"/>
        <v>local</v>
      </c>
      <c r="AA10" s="153" t="str">
        <f t="shared" si="5"/>
        <v>local-target</v>
      </c>
      <c r="AB10" s="153" t="str">
        <f t="shared" si="5"/>
        <v>dof</v>
      </c>
      <c r="AC10" s="153" t="str">
        <f t="shared" si="5"/>
        <v>dof-target</v>
      </c>
      <c r="AD10" s="153" t="s">
        <v>1211</v>
      </c>
      <c r="AE10" s="153" t="s">
        <v>1218</v>
      </c>
      <c r="AF10" s="153" t="s">
        <v>1219</v>
      </c>
      <c r="AG10" s="153" t="s">
        <v>1220</v>
      </c>
    </row>
    <row r="11" spans="1:33" s="156" customFormat="1" ht="32.25" hidden="1" thickBot="1">
      <c r="A11" s="155"/>
      <c r="B11" s="155"/>
      <c r="C11" s="1" t="s">
        <v>1222</v>
      </c>
      <c r="D11" s="155"/>
      <c r="F11" s="157" t="str">
        <f t="shared" ref="F11:AG11" si="6">+F8&amp;"-"&amp;F9&amp;"-"&amp;F10</f>
        <v>2025-total-state</v>
      </c>
      <c r="G11" s="157" t="str">
        <f t="shared" si="6"/>
        <v>2025-total-state-target</v>
      </c>
      <c r="H11" s="157" t="str">
        <f t="shared" si="6"/>
        <v>2025-total-local</v>
      </c>
      <c r="I11" s="157" t="str">
        <f t="shared" si="6"/>
        <v>2025-total-local-target</v>
      </c>
      <c r="J11" s="157" t="str">
        <f t="shared" si="6"/>
        <v>2025-total-dof</v>
      </c>
      <c r="K11" s="157" t="str">
        <f t="shared" si="6"/>
        <v>2025-total-dof-target</v>
      </c>
      <c r="L11" s="158" t="str">
        <f t="shared" si="6"/>
        <v>2026-5-state</v>
      </c>
      <c r="M11" s="158" t="str">
        <f t="shared" si="6"/>
        <v>2026-5-state-target</v>
      </c>
      <c r="N11" s="158" t="str">
        <f t="shared" si="6"/>
        <v>2026-5-local</v>
      </c>
      <c r="O11" s="158" t="str">
        <f t="shared" si="6"/>
        <v>2026-5-local-target</v>
      </c>
      <c r="P11" s="158" t="str">
        <f t="shared" si="6"/>
        <v>2026-5-dof</v>
      </c>
      <c r="Q11" s="158" t="str">
        <f t="shared" si="6"/>
        <v>2026-5-dof-target</v>
      </c>
      <c r="R11" s="158" t="str">
        <f>IF(R9&lt;=12,R8&amp;"-"&amp;R9&amp;"-"&amp;R10,"")</f>
        <v>2026-6-state</v>
      </c>
      <c r="S11" s="158" t="str">
        <f t="shared" ref="S11:W11" si="7">IF(S9&lt;=12,S8&amp;"-"&amp;S9&amp;"-"&amp;S10,"")</f>
        <v>2026-6-state-target</v>
      </c>
      <c r="T11" s="158" t="str">
        <f t="shared" si="7"/>
        <v>2026-6-local</v>
      </c>
      <c r="U11" s="158" t="str">
        <f t="shared" si="7"/>
        <v>2026-6-local-target</v>
      </c>
      <c r="V11" s="158" t="str">
        <f t="shared" si="7"/>
        <v>2026-6-dof</v>
      </c>
      <c r="W11" s="158" t="str">
        <f t="shared" si="7"/>
        <v>2026-6-dof-target</v>
      </c>
      <c r="X11" s="157" t="str">
        <f t="shared" si="6"/>
        <v>2026-total-state</v>
      </c>
      <c r="Y11" s="157" t="str">
        <f t="shared" si="6"/>
        <v>2026-total-state-target</v>
      </c>
      <c r="Z11" s="157" t="str">
        <f t="shared" si="6"/>
        <v>2026-total-local</v>
      </c>
      <c r="AA11" s="157" t="str">
        <f t="shared" si="6"/>
        <v>2026-total-local-target</v>
      </c>
      <c r="AB11" s="157" t="str">
        <f t="shared" si="6"/>
        <v>2026-total-dof</v>
      </c>
      <c r="AC11" s="157" t="str">
        <f t="shared" si="6"/>
        <v>2026-total-dof-target</v>
      </c>
      <c r="AD11" s="157" t="str">
        <f t="shared" si="6"/>
        <v>2026-total-all</v>
      </c>
      <c r="AE11" s="157" t="str">
        <f t="shared" si="6"/>
        <v>2026-total-all-target</v>
      </c>
      <c r="AF11" s="157" t="str">
        <f t="shared" si="6"/>
        <v>2026-total-unspent</v>
      </c>
      <c r="AG11" s="157" t="str">
        <f t="shared" si="6"/>
        <v>2026-total-unspent-target</v>
      </c>
    </row>
    <row r="12" spans="1:33" ht="51" customHeight="1" thickBot="1">
      <c r="F12" s="220" t="str">
        <f>+"Разпределение на наличните средства към 31.12."&amp;YEAR($F$4)-1&amp;" г."</f>
        <v>Разпределение на наличните средства към 31.12.2025 г.</v>
      </c>
      <c r="G12" s="221"/>
      <c r="H12" s="221"/>
      <c r="I12" s="221"/>
      <c r="J12" s="221"/>
      <c r="K12" s="222"/>
      <c r="L12" s="205" t="str">
        <f>+IF(L$7&gt;=0,"Извършени плащания (отчет) ","Прогнозни плащания ")&amp;"за периода м.януари - м. "&amp;INDEX(list!$C$728:$C$739,MATCH(Preh_Ostatak!$F$4,DATE,0))&amp;" "&amp;YEAR($F$4)&amp;" г. за сметка на наличните средства към 31.12."&amp;YEAR($F$4)-1&amp;" г."</f>
        <v>Извършени плащания (отчет) за периода м.януари - м. май 2026 г. за сметка на наличните средства към 31.12.2025 г.</v>
      </c>
      <c r="M12" s="206"/>
      <c r="N12" s="206"/>
      <c r="O12" s="206"/>
      <c r="P12" s="206"/>
      <c r="Q12" s="207"/>
      <c r="R12" s="205" t="str">
        <f>+IF(R$7&gt;=0,"Извършени плащания (отчет) ","Прогнозни плащания ")&amp;IF(R$9&lt;12,"за периода "&amp;INDEX(list!$C$728:$C$739,MATCH(Preh_Ostatak!R$9,list!$A$728:$A$739,0))&amp;" "&amp;YEAR($F$4)&amp;" - декември 2026 г. за сметка на наличните средства към 31.12."&amp;YEAR($F$4)-1&amp;" г.",IF(R$9=12,"за месец "&amp;INDEX(list!$C$728:$C$739,MATCH(Preh_Ostatak!R$9,list!$A$728:$A$739,0))&amp;" "&amp;YEAR($F$4)&amp;" г. за сметка на наличните средства към 31.12."&amp;YEAR($F$4)-1&amp;" г.","НЕ СЕ ПОПЪЛВА!"))</f>
        <v>Прогнозни плащания за периода юни 2026 - декември 2026 г. за сметка на наличните средства към 31.12.2025 г.</v>
      </c>
      <c r="S12" s="206"/>
      <c r="T12" s="206"/>
      <c r="U12" s="206"/>
      <c r="V12" s="206"/>
      <c r="W12" s="207"/>
      <c r="X12" s="212" t="str">
        <f>+"Общо извършени плащания през "&amp;YEAR($F$4)&amp;" г. за сметка на наличните средства към 31.12."&amp;YEAR($F$4)-1&amp;" г."</f>
        <v>Общо извършени плащания през 2026 г. за сметка на наличните средства към 31.12.2025 г.</v>
      </c>
      <c r="Y12" s="213"/>
      <c r="Z12" s="213"/>
      <c r="AA12" s="213"/>
      <c r="AB12" s="213"/>
      <c r="AC12" s="213"/>
      <c r="AD12" s="213"/>
      <c r="AE12" s="214"/>
      <c r="AF12" s="210" t="str">
        <f>+"Неизразходвани средства към 31.12."&amp;YEAR($F$4)&amp;" г. за сметка на наличните средства към 31.12."&amp;YEAR($F$4)-1&amp;" г."</f>
        <v>Неизразходвани средства към 31.12.2026 г. за сметка на наличните средства към 31.12.2025 г.</v>
      </c>
      <c r="AG12" s="161" t="s">
        <v>3</v>
      </c>
    </row>
    <row r="13" spans="1:33" ht="15.75" customHeight="1">
      <c r="E13" s="218" t="str">
        <f>+H3</f>
        <v>Отчетени и прогнозни плащания за сметка на средства от преходен остатък по функция/раздел/подраздел от ЕБК (в евро)</v>
      </c>
      <c r="F13" s="223" t="s">
        <v>2</v>
      </c>
      <c r="G13" s="144" t="s">
        <v>3</v>
      </c>
      <c r="H13" s="223" t="s">
        <v>4</v>
      </c>
      <c r="I13" s="145" t="s">
        <v>3</v>
      </c>
      <c r="J13" s="223" t="s">
        <v>5</v>
      </c>
      <c r="K13" s="145" t="s">
        <v>3</v>
      </c>
      <c r="L13" s="208" t="s">
        <v>2</v>
      </c>
      <c r="M13" s="140" t="s">
        <v>3</v>
      </c>
      <c r="N13" s="208" t="s">
        <v>4</v>
      </c>
      <c r="O13" s="141" t="s">
        <v>3</v>
      </c>
      <c r="P13" s="208" t="s">
        <v>5</v>
      </c>
      <c r="Q13" s="141" t="s">
        <v>3</v>
      </c>
      <c r="R13" s="208" t="s">
        <v>2</v>
      </c>
      <c r="S13" s="140" t="s">
        <v>3</v>
      </c>
      <c r="T13" s="208" t="s">
        <v>4</v>
      </c>
      <c r="U13" s="141" t="s">
        <v>3</v>
      </c>
      <c r="V13" s="208" t="s">
        <v>5</v>
      </c>
      <c r="W13" s="141" t="s">
        <v>3</v>
      </c>
      <c r="X13" s="210" t="s">
        <v>2</v>
      </c>
      <c r="Y13" s="161" t="s">
        <v>3</v>
      </c>
      <c r="Z13" s="210" t="s">
        <v>4</v>
      </c>
      <c r="AA13" s="161" t="s">
        <v>3</v>
      </c>
      <c r="AB13" s="210" t="s">
        <v>5</v>
      </c>
      <c r="AC13" s="161" t="s">
        <v>3</v>
      </c>
      <c r="AD13" s="210" t="s">
        <v>1176</v>
      </c>
      <c r="AE13" s="161" t="s">
        <v>3</v>
      </c>
      <c r="AF13" s="215"/>
      <c r="AG13" s="216" t="s">
        <v>6</v>
      </c>
    </row>
    <row r="14" spans="1:33" ht="48" customHeight="1" thickBot="1">
      <c r="E14" s="219"/>
      <c r="F14" s="224"/>
      <c r="G14" s="146" t="s">
        <v>6</v>
      </c>
      <c r="H14" s="224"/>
      <c r="I14" s="147" t="s">
        <v>6</v>
      </c>
      <c r="J14" s="224"/>
      <c r="K14" s="147" t="s">
        <v>6</v>
      </c>
      <c r="L14" s="209"/>
      <c r="M14" s="142" t="s">
        <v>6</v>
      </c>
      <c r="N14" s="209"/>
      <c r="O14" s="143" t="s">
        <v>6</v>
      </c>
      <c r="P14" s="209"/>
      <c r="Q14" s="143" t="s">
        <v>6</v>
      </c>
      <c r="R14" s="209"/>
      <c r="S14" s="142" t="s">
        <v>6</v>
      </c>
      <c r="T14" s="209"/>
      <c r="U14" s="143" t="s">
        <v>6</v>
      </c>
      <c r="V14" s="209"/>
      <c r="W14" s="143" t="s">
        <v>6</v>
      </c>
      <c r="X14" s="211"/>
      <c r="Y14" s="162" t="s">
        <v>6</v>
      </c>
      <c r="Z14" s="211"/>
      <c r="AA14" s="162" t="s">
        <v>6</v>
      </c>
      <c r="AB14" s="211"/>
      <c r="AC14" s="162" t="s">
        <v>6</v>
      </c>
      <c r="AD14" s="211"/>
      <c r="AE14" s="162" t="s">
        <v>6</v>
      </c>
      <c r="AF14" s="211"/>
      <c r="AG14" s="217"/>
    </row>
    <row r="15" spans="1:33" s="197" customFormat="1" ht="53.25" customHeight="1">
      <c r="A15" s="188"/>
      <c r="B15" s="188"/>
      <c r="C15" s="188"/>
      <c r="D15" s="188"/>
      <c r="E15" s="189"/>
      <c r="F15" s="190">
        <v>1</v>
      </c>
      <c r="G15" s="191">
        <v>2</v>
      </c>
      <c r="H15" s="190">
        <v>3</v>
      </c>
      <c r="I15" s="191">
        <v>4</v>
      </c>
      <c r="J15" s="190">
        <v>5</v>
      </c>
      <c r="K15" s="191">
        <v>6</v>
      </c>
      <c r="L15" s="192">
        <v>7</v>
      </c>
      <c r="M15" s="193">
        <v>8</v>
      </c>
      <c r="N15" s="192">
        <v>9</v>
      </c>
      <c r="O15" s="193">
        <v>10</v>
      </c>
      <c r="P15" s="192">
        <v>11</v>
      </c>
      <c r="Q15" s="193">
        <v>12</v>
      </c>
      <c r="R15" s="192">
        <v>13</v>
      </c>
      <c r="S15" s="193">
        <v>14</v>
      </c>
      <c r="T15" s="192">
        <v>15</v>
      </c>
      <c r="U15" s="193">
        <v>16</v>
      </c>
      <c r="V15" s="192">
        <v>17</v>
      </c>
      <c r="W15" s="193">
        <v>18</v>
      </c>
      <c r="X15" s="194" t="str">
        <f>LEFT(W15,2)+1&amp;" = "&amp;L15&amp;" + "&amp;L15+1*6&amp;""</f>
        <v>19 = 7 + 13</v>
      </c>
      <c r="Y15" s="195" t="str">
        <f t="shared" ref="Y15:AC15" si="8">LEFT(X15,2)+1&amp;" = "&amp;M15&amp;" + "&amp;M15+1*6&amp;""</f>
        <v>20 = 8 + 14</v>
      </c>
      <c r="Z15" s="196" t="str">
        <f t="shared" si="8"/>
        <v>21 = 9 + 15</v>
      </c>
      <c r="AA15" s="195" t="str">
        <f t="shared" si="8"/>
        <v>22 = 10 + 16</v>
      </c>
      <c r="AB15" s="196" t="str">
        <f t="shared" si="8"/>
        <v>23 = 11 + 17</v>
      </c>
      <c r="AC15" s="195" t="str">
        <f t="shared" si="8"/>
        <v>24 = 12 + 18</v>
      </c>
      <c r="AD15" s="201" t="s">
        <v>1235</v>
      </c>
      <c r="AE15" s="202" t="s">
        <v>1236</v>
      </c>
      <c r="AF15" s="203" t="s">
        <v>1237</v>
      </c>
      <c r="AG15" s="204" t="s">
        <v>1238</v>
      </c>
    </row>
    <row r="16" spans="1:33">
      <c r="A16" s="135" t="str">
        <f t="shared" ref="A16:A45" si="9">$F$2</f>
        <v>7703</v>
      </c>
      <c r="B16" s="1">
        <f>INDEX(list!$A$728:$A$739,MATCH($F$4,DATE,0))</f>
        <v>5</v>
      </c>
      <c r="C16" s="1">
        <v>100</v>
      </c>
      <c r="D16" s="1" t="s">
        <v>1178</v>
      </c>
      <c r="E16" s="151" t="s">
        <v>7</v>
      </c>
      <c r="F16" s="148">
        <f t="shared" ref="F16:K16" si="10">+F17+F18</f>
        <v>0</v>
      </c>
      <c r="G16" s="149">
        <f t="shared" si="10"/>
        <v>0</v>
      </c>
      <c r="H16" s="148">
        <f t="shared" si="10"/>
        <v>2818</v>
      </c>
      <c r="I16" s="149">
        <f t="shared" si="10"/>
        <v>0</v>
      </c>
      <c r="J16" s="148">
        <f t="shared" si="10"/>
        <v>0</v>
      </c>
      <c r="K16" s="149">
        <f t="shared" si="10"/>
        <v>0</v>
      </c>
      <c r="L16" s="8">
        <f t="shared" ref="L16:Q16" si="11">+L17+L18</f>
        <v>0</v>
      </c>
      <c r="M16" s="9">
        <f t="shared" si="11"/>
        <v>0</v>
      </c>
      <c r="N16" s="8">
        <f t="shared" si="11"/>
        <v>2818</v>
      </c>
      <c r="O16" s="9">
        <f t="shared" si="11"/>
        <v>0</v>
      </c>
      <c r="P16" s="8">
        <f t="shared" si="11"/>
        <v>0</v>
      </c>
      <c r="Q16" s="9">
        <f t="shared" si="11"/>
        <v>0</v>
      </c>
      <c r="R16" s="8">
        <f t="shared" ref="R16:W16" si="12">+R17+R18</f>
        <v>0</v>
      </c>
      <c r="S16" s="9">
        <f t="shared" si="12"/>
        <v>0</v>
      </c>
      <c r="T16" s="8">
        <f t="shared" si="12"/>
        <v>1850</v>
      </c>
      <c r="U16" s="9">
        <f t="shared" si="12"/>
        <v>0</v>
      </c>
      <c r="V16" s="8">
        <f t="shared" si="12"/>
        <v>0</v>
      </c>
      <c r="W16" s="9">
        <f t="shared" si="12"/>
        <v>0</v>
      </c>
      <c r="X16" s="165">
        <f t="shared" ref="X16:AC25" si="13">+SUMIFS($L16:$W16,$L$10:$W$10,X$10)</f>
        <v>0</v>
      </c>
      <c r="Y16" s="166">
        <f t="shared" si="13"/>
        <v>0</v>
      </c>
      <c r="Z16" s="165">
        <f t="shared" si="13"/>
        <v>4668</v>
      </c>
      <c r="AA16" s="166">
        <f t="shared" si="13"/>
        <v>0</v>
      </c>
      <c r="AB16" s="165">
        <f t="shared" si="13"/>
        <v>0</v>
      </c>
      <c r="AC16" s="166">
        <f t="shared" si="13"/>
        <v>0</v>
      </c>
      <c r="AD16" s="165">
        <f t="shared" ref="AD16:AE16" si="14">+AD17+AD18</f>
        <v>4668</v>
      </c>
      <c r="AE16" s="166">
        <f t="shared" si="14"/>
        <v>0</v>
      </c>
      <c r="AF16" s="165">
        <f t="shared" ref="AF16:AG16" si="15">+AF17+AF18</f>
        <v>-1850</v>
      </c>
      <c r="AG16" s="166">
        <f t="shared" si="15"/>
        <v>0</v>
      </c>
    </row>
    <row r="17" spans="1:33">
      <c r="A17" s="135" t="str">
        <f t="shared" si="9"/>
        <v>7703</v>
      </c>
      <c r="B17" s="1">
        <f>INDEX(list!$A$728:$A$739,MATCH($F$4,DATE,0))</f>
        <v>5</v>
      </c>
      <c r="C17" s="1">
        <v>101</v>
      </c>
      <c r="D17" s="1" t="s">
        <v>1179</v>
      </c>
      <c r="E17" s="10" t="s">
        <v>8</v>
      </c>
      <c r="F17" s="6"/>
      <c r="G17" s="7"/>
      <c r="H17" s="6"/>
      <c r="I17" s="7"/>
      <c r="J17" s="6"/>
      <c r="K17" s="7"/>
      <c r="L17" s="6"/>
      <c r="M17" s="7"/>
      <c r="N17" s="6"/>
      <c r="O17" s="7"/>
      <c r="P17" s="6"/>
      <c r="Q17" s="7"/>
      <c r="R17" s="6"/>
      <c r="S17" s="7"/>
      <c r="T17" s="6"/>
      <c r="U17" s="7"/>
      <c r="V17" s="6"/>
      <c r="W17" s="7"/>
      <c r="X17" s="170">
        <f t="shared" si="13"/>
        <v>0</v>
      </c>
      <c r="Y17" s="169">
        <f t="shared" si="13"/>
        <v>0</v>
      </c>
      <c r="Z17" s="170">
        <f t="shared" si="13"/>
        <v>0</v>
      </c>
      <c r="AA17" s="169">
        <f t="shared" si="13"/>
        <v>0</v>
      </c>
      <c r="AB17" s="170">
        <f t="shared" si="13"/>
        <v>0</v>
      </c>
      <c r="AC17" s="169">
        <f t="shared" si="13"/>
        <v>0</v>
      </c>
      <c r="AD17" s="170">
        <f>+X17+Z17+AB17</f>
        <v>0</v>
      </c>
      <c r="AE17" s="169">
        <f>+Y17+AA17+AC17</f>
        <v>0</v>
      </c>
      <c r="AF17" s="170">
        <f>+(F17+H17+J17)-AD17</f>
        <v>0</v>
      </c>
      <c r="AG17" s="171">
        <f>+(G17+I17+K17)-AE17</f>
        <v>0</v>
      </c>
    </row>
    <row r="18" spans="1:33">
      <c r="A18" s="135" t="str">
        <f t="shared" si="9"/>
        <v>7703</v>
      </c>
      <c r="B18" s="1">
        <f>INDEX(list!$A$728:$A$739,MATCH($F$4,DATE,0))</f>
        <v>5</v>
      </c>
      <c r="C18" s="1">
        <v>102</v>
      </c>
      <c r="D18" s="1" t="s">
        <v>1180</v>
      </c>
      <c r="E18" s="11" t="s">
        <v>9</v>
      </c>
      <c r="F18" s="12"/>
      <c r="G18" s="13"/>
      <c r="H18" s="12">
        <v>2818</v>
      </c>
      <c r="I18" s="13"/>
      <c r="J18" s="12"/>
      <c r="K18" s="13"/>
      <c r="L18" s="12"/>
      <c r="M18" s="13"/>
      <c r="N18" s="12">
        <v>2818</v>
      </c>
      <c r="O18" s="13"/>
      <c r="P18" s="12"/>
      <c r="Q18" s="13"/>
      <c r="R18" s="12"/>
      <c r="S18" s="13"/>
      <c r="T18" s="12">
        <v>1850</v>
      </c>
      <c r="U18" s="13"/>
      <c r="V18" s="12"/>
      <c r="W18" s="13"/>
      <c r="X18" s="170">
        <f t="shared" si="13"/>
        <v>0</v>
      </c>
      <c r="Y18" s="169">
        <f t="shared" si="13"/>
        <v>0</v>
      </c>
      <c r="Z18" s="170">
        <f t="shared" si="13"/>
        <v>4668</v>
      </c>
      <c r="AA18" s="169">
        <f t="shared" si="13"/>
        <v>0</v>
      </c>
      <c r="AB18" s="170">
        <f t="shared" si="13"/>
        <v>0</v>
      </c>
      <c r="AC18" s="169">
        <f t="shared" si="13"/>
        <v>0</v>
      </c>
      <c r="AD18" s="170">
        <f>+X18+Z18+AB18</f>
        <v>4668</v>
      </c>
      <c r="AE18" s="169">
        <f>+Y18+AA18+AC18</f>
        <v>0</v>
      </c>
      <c r="AF18" s="170">
        <f>+(F18+H18+J18)-AD18</f>
        <v>-1850</v>
      </c>
      <c r="AG18" s="171">
        <f>+(G18+I18+K18)-AE18</f>
        <v>0</v>
      </c>
    </row>
    <row r="19" spans="1:33">
      <c r="A19" s="135" t="str">
        <f t="shared" si="9"/>
        <v>7703</v>
      </c>
      <c r="B19" s="1">
        <f>INDEX(list!$A$728:$A$739,MATCH($F$4,DATE,0))</f>
        <v>5</v>
      </c>
      <c r="C19" s="1">
        <v>200</v>
      </c>
      <c r="D19" s="1" t="s">
        <v>1181</v>
      </c>
      <c r="E19" s="151" t="s">
        <v>10</v>
      </c>
      <c r="F19" s="148">
        <f t="shared" ref="F19:K19" si="16">+F20+F21</f>
        <v>0</v>
      </c>
      <c r="G19" s="149">
        <f t="shared" si="16"/>
        <v>0</v>
      </c>
      <c r="H19" s="148">
        <f t="shared" si="16"/>
        <v>9546</v>
      </c>
      <c r="I19" s="149">
        <f t="shared" si="16"/>
        <v>0</v>
      </c>
      <c r="J19" s="148">
        <f t="shared" si="16"/>
        <v>0</v>
      </c>
      <c r="K19" s="149">
        <f t="shared" si="16"/>
        <v>0</v>
      </c>
      <c r="L19" s="8">
        <f t="shared" ref="L19:Q19" si="17">+L20+L21</f>
        <v>0</v>
      </c>
      <c r="M19" s="9">
        <f t="shared" si="17"/>
        <v>0</v>
      </c>
      <c r="N19" s="8">
        <f t="shared" si="17"/>
        <v>9546</v>
      </c>
      <c r="O19" s="9">
        <f t="shared" si="17"/>
        <v>0</v>
      </c>
      <c r="P19" s="8">
        <f t="shared" si="17"/>
        <v>0</v>
      </c>
      <c r="Q19" s="9">
        <f t="shared" si="17"/>
        <v>0</v>
      </c>
      <c r="R19" s="8">
        <f t="shared" ref="R19:W19" si="18">+R20+R21</f>
        <v>0</v>
      </c>
      <c r="S19" s="9">
        <f t="shared" si="18"/>
        <v>0</v>
      </c>
      <c r="T19" s="8">
        <f t="shared" si="18"/>
        <v>6500</v>
      </c>
      <c r="U19" s="9">
        <f t="shared" si="18"/>
        <v>0</v>
      </c>
      <c r="V19" s="8">
        <f t="shared" si="18"/>
        <v>0</v>
      </c>
      <c r="W19" s="9">
        <f t="shared" si="18"/>
        <v>0</v>
      </c>
      <c r="X19" s="165">
        <f t="shared" si="13"/>
        <v>0</v>
      </c>
      <c r="Y19" s="166">
        <f t="shared" si="13"/>
        <v>0</v>
      </c>
      <c r="Z19" s="165">
        <f t="shared" si="13"/>
        <v>16046</v>
      </c>
      <c r="AA19" s="166">
        <f t="shared" si="13"/>
        <v>0</v>
      </c>
      <c r="AB19" s="165">
        <f t="shared" si="13"/>
        <v>0</v>
      </c>
      <c r="AC19" s="166">
        <f t="shared" si="13"/>
        <v>0</v>
      </c>
      <c r="AD19" s="165">
        <f t="shared" ref="AD19:AE19" si="19">+AD20+AD21</f>
        <v>16046</v>
      </c>
      <c r="AE19" s="166">
        <f t="shared" si="19"/>
        <v>0</v>
      </c>
      <c r="AF19" s="165">
        <f t="shared" ref="AF19:AG19" si="20">+AF20+AF21</f>
        <v>-6500</v>
      </c>
      <c r="AG19" s="166">
        <f t="shared" si="20"/>
        <v>0</v>
      </c>
    </row>
    <row r="20" spans="1:33">
      <c r="A20" s="135" t="str">
        <f t="shared" si="9"/>
        <v>7703</v>
      </c>
      <c r="B20" s="1">
        <f>INDEX(list!$A$728:$A$739,MATCH($F$4,DATE,0))</f>
        <v>5</v>
      </c>
      <c r="C20" s="1">
        <v>201</v>
      </c>
      <c r="D20" s="1" t="s">
        <v>1182</v>
      </c>
      <c r="E20" s="10" t="s">
        <v>8</v>
      </c>
      <c r="F20" s="6"/>
      <c r="G20" s="7"/>
      <c r="H20" s="6">
        <v>9546</v>
      </c>
      <c r="I20" s="7"/>
      <c r="J20" s="6"/>
      <c r="K20" s="7"/>
      <c r="L20" s="6"/>
      <c r="M20" s="7"/>
      <c r="N20" s="6">
        <v>9546</v>
      </c>
      <c r="O20" s="7"/>
      <c r="P20" s="6"/>
      <c r="Q20" s="7"/>
      <c r="R20" s="6"/>
      <c r="S20" s="7"/>
      <c r="T20" s="6">
        <v>6500</v>
      </c>
      <c r="U20" s="7"/>
      <c r="V20" s="6"/>
      <c r="W20" s="7"/>
      <c r="X20" s="170">
        <f t="shared" si="13"/>
        <v>0</v>
      </c>
      <c r="Y20" s="169">
        <f t="shared" si="13"/>
        <v>0</v>
      </c>
      <c r="Z20" s="170">
        <f t="shared" si="13"/>
        <v>16046</v>
      </c>
      <c r="AA20" s="169">
        <f t="shared" si="13"/>
        <v>0</v>
      </c>
      <c r="AB20" s="170">
        <f t="shared" si="13"/>
        <v>0</v>
      </c>
      <c r="AC20" s="169">
        <f t="shared" si="13"/>
        <v>0</v>
      </c>
      <c r="AD20" s="170">
        <f>+X20+Z20+AB20</f>
        <v>16046</v>
      </c>
      <c r="AE20" s="171">
        <f>+Y20+AA20+AC20</f>
        <v>0</v>
      </c>
      <c r="AF20" s="170">
        <f>+(F20+H20+J20)-AD20</f>
        <v>-6500</v>
      </c>
      <c r="AG20" s="171">
        <f>+(G20+I20+K20)-AE20</f>
        <v>0</v>
      </c>
    </row>
    <row r="21" spans="1:33">
      <c r="A21" s="135" t="str">
        <f t="shared" si="9"/>
        <v>7703</v>
      </c>
      <c r="B21" s="1">
        <f>INDEX(list!$A$728:$A$739,MATCH($F$4,DATE,0))</f>
        <v>5</v>
      </c>
      <c r="C21" s="1">
        <v>202</v>
      </c>
      <c r="D21" s="1" t="s">
        <v>1183</v>
      </c>
      <c r="E21" s="11" t="s">
        <v>9</v>
      </c>
      <c r="F21" s="12"/>
      <c r="G21" s="13"/>
      <c r="H21" s="12"/>
      <c r="I21" s="13"/>
      <c r="J21" s="12"/>
      <c r="K21" s="13"/>
      <c r="L21" s="12"/>
      <c r="M21" s="13"/>
      <c r="N21" s="12"/>
      <c r="O21" s="13"/>
      <c r="P21" s="12"/>
      <c r="Q21" s="13"/>
      <c r="R21" s="12"/>
      <c r="S21" s="13"/>
      <c r="T21" s="12"/>
      <c r="U21" s="13"/>
      <c r="V21" s="12"/>
      <c r="W21" s="13"/>
      <c r="X21" s="170">
        <f t="shared" si="13"/>
        <v>0</v>
      </c>
      <c r="Y21" s="169">
        <f t="shared" si="13"/>
        <v>0</v>
      </c>
      <c r="Z21" s="170">
        <f t="shared" si="13"/>
        <v>0</v>
      </c>
      <c r="AA21" s="169">
        <f t="shared" si="13"/>
        <v>0</v>
      </c>
      <c r="AB21" s="170">
        <f t="shared" si="13"/>
        <v>0</v>
      </c>
      <c r="AC21" s="169">
        <f t="shared" si="13"/>
        <v>0</v>
      </c>
      <c r="AD21" s="173">
        <f>+X21+Z21+AB21</f>
        <v>0</v>
      </c>
      <c r="AE21" s="172">
        <f>+Y21+AA21+AC21</f>
        <v>0</v>
      </c>
      <c r="AF21" s="173">
        <f>+(F21+H21+J21)-AD21</f>
        <v>0</v>
      </c>
      <c r="AG21" s="172">
        <f>+(G21+I21+K21)-AE21</f>
        <v>0</v>
      </c>
    </row>
    <row r="22" spans="1:33">
      <c r="A22" s="135" t="str">
        <f t="shared" si="9"/>
        <v>7703</v>
      </c>
      <c r="B22" s="1">
        <f>INDEX(list!$A$728:$A$739,MATCH($F$4,DATE,0))</f>
        <v>5</v>
      </c>
      <c r="C22" s="1">
        <v>300</v>
      </c>
      <c r="D22" s="1" t="s">
        <v>1184</v>
      </c>
      <c r="E22" s="151" t="s">
        <v>11</v>
      </c>
      <c r="F22" s="148">
        <f t="shared" ref="F22:K22" si="21">+F23+F24</f>
        <v>133827</v>
      </c>
      <c r="G22" s="149">
        <f t="shared" si="21"/>
        <v>0</v>
      </c>
      <c r="H22" s="148">
        <f t="shared" si="21"/>
        <v>0</v>
      </c>
      <c r="I22" s="149">
        <f t="shared" si="21"/>
        <v>0</v>
      </c>
      <c r="J22" s="148">
        <f t="shared" si="21"/>
        <v>0</v>
      </c>
      <c r="K22" s="149">
        <f t="shared" si="21"/>
        <v>0</v>
      </c>
      <c r="L22" s="8">
        <f t="shared" ref="L22:Q22" si="22">+L23+L24</f>
        <v>438479</v>
      </c>
      <c r="M22" s="9">
        <f t="shared" si="22"/>
        <v>0</v>
      </c>
      <c r="N22" s="8">
        <f t="shared" si="22"/>
        <v>0</v>
      </c>
      <c r="O22" s="9">
        <f t="shared" si="22"/>
        <v>0</v>
      </c>
      <c r="P22" s="8">
        <f t="shared" si="22"/>
        <v>0</v>
      </c>
      <c r="Q22" s="9">
        <f t="shared" si="22"/>
        <v>0</v>
      </c>
      <c r="R22" s="8">
        <f t="shared" ref="R22:W22" si="23">+R23+R24</f>
        <v>0</v>
      </c>
      <c r="S22" s="9">
        <f t="shared" si="23"/>
        <v>0</v>
      </c>
      <c r="T22" s="8">
        <f t="shared" si="23"/>
        <v>0</v>
      </c>
      <c r="U22" s="9">
        <f t="shared" si="23"/>
        <v>0</v>
      </c>
      <c r="V22" s="8">
        <f t="shared" si="23"/>
        <v>0</v>
      </c>
      <c r="W22" s="9">
        <f t="shared" si="23"/>
        <v>0</v>
      </c>
      <c r="X22" s="165">
        <f t="shared" si="13"/>
        <v>438479</v>
      </c>
      <c r="Y22" s="166">
        <f t="shared" si="13"/>
        <v>0</v>
      </c>
      <c r="Z22" s="165">
        <f t="shared" si="13"/>
        <v>0</v>
      </c>
      <c r="AA22" s="166">
        <f t="shared" si="13"/>
        <v>0</v>
      </c>
      <c r="AB22" s="165">
        <f t="shared" si="13"/>
        <v>0</v>
      </c>
      <c r="AC22" s="166">
        <f t="shared" si="13"/>
        <v>0</v>
      </c>
      <c r="AD22" s="165">
        <f t="shared" ref="AD22:AE22" si="24">+AD23+AD24</f>
        <v>438479</v>
      </c>
      <c r="AE22" s="166">
        <f t="shared" si="24"/>
        <v>0</v>
      </c>
      <c r="AF22" s="165">
        <f t="shared" ref="AF22:AG22" si="25">+AF23+AF24</f>
        <v>-304652</v>
      </c>
      <c r="AG22" s="166">
        <f t="shared" si="25"/>
        <v>0</v>
      </c>
    </row>
    <row r="23" spans="1:33">
      <c r="A23" s="135" t="str">
        <f t="shared" si="9"/>
        <v>7703</v>
      </c>
      <c r="B23" s="1">
        <f>INDEX(list!$A$728:$A$739,MATCH($F$4,DATE,0))</f>
        <v>5</v>
      </c>
      <c r="C23" s="1">
        <v>301</v>
      </c>
      <c r="D23" s="1" t="s">
        <v>1185</v>
      </c>
      <c r="E23" s="10" t="s">
        <v>8</v>
      </c>
      <c r="F23" s="6">
        <v>133827</v>
      </c>
      <c r="G23" s="7"/>
      <c r="H23" s="6"/>
      <c r="I23" s="7"/>
      <c r="J23" s="6"/>
      <c r="K23" s="7"/>
      <c r="L23" s="6">
        <v>438479</v>
      </c>
      <c r="M23" s="7"/>
      <c r="N23" s="6"/>
      <c r="O23" s="7"/>
      <c r="P23" s="6"/>
      <c r="Q23" s="7"/>
      <c r="R23" s="6"/>
      <c r="S23" s="7"/>
      <c r="T23" s="6"/>
      <c r="U23" s="7"/>
      <c r="V23" s="6"/>
      <c r="W23" s="7"/>
      <c r="X23" s="170">
        <f t="shared" si="13"/>
        <v>438479</v>
      </c>
      <c r="Y23" s="169">
        <f t="shared" si="13"/>
        <v>0</v>
      </c>
      <c r="Z23" s="170">
        <f t="shared" si="13"/>
        <v>0</v>
      </c>
      <c r="AA23" s="169">
        <f t="shared" si="13"/>
        <v>0</v>
      </c>
      <c r="AB23" s="170">
        <f t="shared" si="13"/>
        <v>0</v>
      </c>
      <c r="AC23" s="169">
        <f t="shared" si="13"/>
        <v>0</v>
      </c>
      <c r="AD23" s="170">
        <f>+X23+Z23+AB23</f>
        <v>438479</v>
      </c>
      <c r="AE23" s="171">
        <f>+Y23+AA23+AC23</f>
        <v>0</v>
      </c>
      <c r="AF23" s="170">
        <f>+(F23+H23+J23)-AD23</f>
        <v>-304652</v>
      </c>
      <c r="AG23" s="171">
        <f>+(G23+I23+K23)-AE23</f>
        <v>0</v>
      </c>
    </row>
    <row r="24" spans="1:33">
      <c r="A24" s="135" t="str">
        <f t="shared" si="9"/>
        <v>7703</v>
      </c>
      <c r="B24" s="1">
        <f>INDEX(list!$A$728:$A$739,MATCH($F$4,DATE,0))</f>
        <v>5</v>
      </c>
      <c r="C24" s="1">
        <v>302</v>
      </c>
      <c r="D24" s="1" t="s">
        <v>1186</v>
      </c>
      <c r="E24" s="11" t="s">
        <v>9</v>
      </c>
      <c r="F24" s="12"/>
      <c r="G24" s="13"/>
      <c r="H24" s="12"/>
      <c r="I24" s="13"/>
      <c r="J24" s="12"/>
      <c r="K24" s="13"/>
      <c r="L24" s="12"/>
      <c r="M24" s="13"/>
      <c r="N24" s="12"/>
      <c r="O24" s="13"/>
      <c r="P24" s="12"/>
      <c r="Q24" s="13"/>
      <c r="R24" s="12"/>
      <c r="S24" s="13"/>
      <c r="T24" s="12"/>
      <c r="U24" s="13"/>
      <c r="V24" s="12"/>
      <c r="W24" s="13"/>
      <c r="X24" s="170">
        <f t="shared" si="13"/>
        <v>0</v>
      </c>
      <c r="Y24" s="169">
        <f t="shared" si="13"/>
        <v>0</v>
      </c>
      <c r="Z24" s="170">
        <f t="shared" si="13"/>
        <v>0</v>
      </c>
      <c r="AA24" s="169">
        <f t="shared" si="13"/>
        <v>0</v>
      </c>
      <c r="AB24" s="170">
        <f t="shared" si="13"/>
        <v>0</v>
      </c>
      <c r="AC24" s="169">
        <f t="shared" si="13"/>
        <v>0</v>
      </c>
      <c r="AD24" s="173">
        <f>+X24+Z24+AB24</f>
        <v>0</v>
      </c>
      <c r="AE24" s="172">
        <f>+Y24+AA24+AC24</f>
        <v>0</v>
      </c>
      <c r="AF24" s="173">
        <f>+(F24+H24+J24)-AD24</f>
        <v>0</v>
      </c>
      <c r="AG24" s="172">
        <f>+(G24+I24+K24)-AE24</f>
        <v>0</v>
      </c>
    </row>
    <row r="25" spans="1:33">
      <c r="A25" s="135" t="str">
        <f t="shared" si="9"/>
        <v>7703</v>
      </c>
      <c r="B25" s="1">
        <f>INDEX(list!$A$728:$A$739,MATCH($F$4,DATE,0))</f>
        <v>5</v>
      </c>
      <c r="C25" s="1">
        <v>400</v>
      </c>
      <c r="D25" s="1" t="s">
        <v>1187</v>
      </c>
      <c r="E25" s="151" t="s">
        <v>12</v>
      </c>
      <c r="F25" s="148">
        <f t="shared" ref="F25:K25" si="26">+F26+F27</f>
        <v>0</v>
      </c>
      <c r="G25" s="149">
        <f t="shared" si="26"/>
        <v>0</v>
      </c>
      <c r="H25" s="148">
        <f t="shared" si="26"/>
        <v>0</v>
      </c>
      <c r="I25" s="149">
        <f t="shared" si="26"/>
        <v>0</v>
      </c>
      <c r="J25" s="148">
        <f t="shared" si="26"/>
        <v>0</v>
      </c>
      <c r="K25" s="149">
        <f t="shared" si="26"/>
        <v>0</v>
      </c>
      <c r="L25" s="8">
        <f t="shared" ref="L25:Q25" si="27">+L26+L27</f>
        <v>0</v>
      </c>
      <c r="M25" s="9">
        <f t="shared" si="27"/>
        <v>0</v>
      </c>
      <c r="N25" s="8">
        <f t="shared" si="27"/>
        <v>0</v>
      </c>
      <c r="O25" s="9">
        <f t="shared" si="27"/>
        <v>0</v>
      </c>
      <c r="P25" s="8">
        <f t="shared" si="27"/>
        <v>0</v>
      </c>
      <c r="Q25" s="9">
        <f t="shared" si="27"/>
        <v>0</v>
      </c>
      <c r="R25" s="8">
        <f t="shared" ref="R25:W25" si="28">+R26+R27</f>
        <v>0</v>
      </c>
      <c r="S25" s="9">
        <f t="shared" si="28"/>
        <v>0</v>
      </c>
      <c r="T25" s="8">
        <f t="shared" si="28"/>
        <v>0</v>
      </c>
      <c r="U25" s="9">
        <f t="shared" si="28"/>
        <v>0</v>
      </c>
      <c r="V25" s="8">
        <f t="shared" si="28"/>
        <v>0</v>
      </c>
      <c r="W25" s="9">
        <f t="shared" si="28"/>
        <v>0</v>
      </c>
      <c r="X25" s="165">
        <f t="shared" si="13"/>
        <v>0</v>
      </c>
      <c r="Y25" s="166">
        <f t="shared" si="13"/>
        <v>0</v>
      </c>
      <c r="Z25" s="165">
        <f t="shared" si="13"/>
        <v>0</v>
      </c>
      <c r="AA25" s="166">
        <f t="shared" si="13"/>
        <v>0</v>
      </c>
      <c r="AB25" s="165">
        <f t="shared" si="13"/>
        <v>0</v>
      </c>
      <c r="AC25" s="166">
        <f t="shared" si="13"/>
        <v>0</v>
      </c>
      <c r="AD25" s="165">
        <f t="shared" ref="AD25:AE25" si="29">+AD26+AD27</f>
        <v>0</v>
      </c>
      <c r="AE25" s="166">
        <f t="shared" si="29"/>
        <v>0</v>
      </c>
      <c r="AF25" s="165">
        <f t="shared" ref="AF25:AG25" si="30">+AF26+AF27</f>
        <v>0</v>
      </c>
      <c r="AG25" s="166">
        <f t="shared" si="30"/>
        <v>0</v>
      </c>
    </row>
    <row r="26" spans="1:33">
      <c r="A26" s="135" t="str">
        <f t="shared" si="9"/>
        <v>7703</v>
      </c>
      <c r="B26" s="1">
        <f>INDEX(list!$A$728:$A$739,MATCH($F$4,DATE,0))</f>
        <v>5</v>
      </c>
      <c r="C26" s="1">
        <v>401</v>
      </c>
      <c r="D26" s="1" t="s">
        <v>1188</v>
      </c>
      <c r="E26" s="10" t="s">
        <v>8</v>
      </c>
      <c r="F26" s="6"/>
      <c r="G26" s="7"/>
      <c r="H26" s="6"/>
      <c r="I26" s="7"/>
      <c r="J26" s="6"/>
      <c r="K26" s="7"/>
      <c r="L26" s="6"/>
      <c r="M26" s="7"/>
      <c r="N26" s="6"/>
      <c r="O26" s="7"/>
      <c r="P26" s="6"/>
      <c r="Q26" s="7"/>
      <c r="R26" s="6"/>
      <c r="S26" s="7"/>
      <c r="T26" s="6"/>
      <c r="U26" s="7"/>
      <c r="V26" s="6"/>
      <c r="W26" s="7"/>
      <c r="X26" s="170">
        <f t="shared" ref="X26:AC35" si="31">+SUMIFS($L26:$W26,$L$10:$W$10,X$10)</f>
        <v>0</v>
      </c>
      <c r="Y26" s="169">
        <f t="shared" si="31"/>
        <v>0</v>
      </c>
      <c r="Z26" s="170">
        <f t="shared" si="31"/>
        <v>0</v>
      </c>
      <c r="AA26" s="169">
        <f t="shared" si="31"/>
        <v>0</v>
      </c>
      <c r="AB26" s="170">
        <f t="shared" si="31"/>
        <v>0</v>
      </c>
      <c r="AC26" s="169">
        <f t="shared" si="31"/>
        <v>0</v>
      </c>
      <c r="AD26" s="170">
        <f>+X26+Z26+AB26</f>
        <v>0</v>
      </c>
      <c r="AE26" s="171">
        <f>+Y26+AA26+AC26</f>
        <v>0</v>
      </c>
      <c r="AF26" s="170">
        <f>+(F26+H26+J26)-AD26</f>
        <v>0</v>
      </c>
      <c r="AG26" s="171">
        <f>+(G26+I26+K26)-AE26</f>
        <v>0</v>
      </c>
    </row>
    <row r="27" spans="1:33">
      <c r="A27" s="135" t="str">
        <f t="shared" si="9"/>
        <v>7703</v>
      </c>
      <c r="B27" s="1">
        <f>INDEX(list!$A$728:$A$739,MATCH($F$4,DATE,0))</f>
        <v>5</v>
      </c>
      <c r="C27" s="1">
        <v>402</v>
      </c>
      <c r="D27" s="1" t="s">
        <v>1189</v>
      </c>
      <c r="E27" s="11" t="s">
        <v>9</v>
      </c>
      <c r="F27" s="12"/>
      <c r="G27" s="13"/>
      <c r="H27" s="12"/>
      <c r="I27" s="13"/>
      <c r="J27" s="12"/>
      <c r="K27" s="13"/>
      <c r="L27" s="12"/>
      <c r="M27" s="13"/>
      <c r="N27" s="12"/>
      <c r="O27" s="13"/>
      <c r="P27" s="12"/>
      <c r="Q27" s="13"/>
      <c r="R27" s="12"/>
      <c r="S27" s="13"/>
      <c r="T27" s="12"/>
      <c r="U27" s="13"/>
      <c r="V27" s="12"/>
      <c r="W27" s="13"/>
      <c r="X27" s="170">
        <f t="shared" si="31"/>
        <v>0</v>
      </c>
      <c r="Y27" s="169">
        <f t="shared" si="31"/>
        <v>0</v>
      </c>
      <c r="Z27" s="170">
        <f t="shared" si="31"/>
        <v>0</v>
      </c>
      <c r="AA27" s="169">
        <f t="shared" si="31"/>
        <v>0</v>
      </c>
      <c r="AB27" s="170">
        <f t="shared" si="31"/>
        <v>0</v>
      </c>
      <c r="AC27" s="169">
        <f t="shared" si="31"/>
        <v>0</v>
      </c>
      <c r="AD27" s="173">
        <f>+X27+Z27+AB27</f>
        <v>0</v>
      </c>
      <c r="AE27" s="172">
        <f>+Y27+AA27+AC27</f>
        <v>0</v>
      </c>
      <c r="AF27" s="173">
        <f>+(F27+H27+J27)-AD27</f>
        <v>0</v>
      </c>
      <c r="AG27" s="172">
        <f>+(G27+I27+K27)-AE27</f>
        <v>0</v>
      </c>
    </row>
    <row r="28" spans="1:33" ht="31.5">
      <c r="A28" s="135" t="str">
        <f t="shared" si="9"/>
        <v>7703</v>
      </c>
      <c r="B28" s="1">
        <f>INDEX(list!$A$728:$A$739,MATCH($F$4,DATE,0))</f>
        <v>5</v>
      </c>
      <c r="C28" s="1">
        <v>500</v>
      </c>
      <c r="D28" s="1" t="s">
        <v>1190</v>
      </c>
      <c r="E28" s="151" t="s">
        <v>13</v>
      </c>
      <c r="F28" s="148">
        <f t="shared" ref="F28:K28" si="32">+F29+F30</f>
        <v>5113</v>
      </c>
      <c r="G28" s="149">
        <f t="shared" si="32"/>
        <v>0</v>
      </c>
      <c r="H28" s="148">
        <f t="shared" si="32"/>
        <v>0</v>
      </c>
      <c r="I28" s="149">
        <f t="shared" si="32"/>
        <v>0</v>
      </c>
      <c r="J28" s="148">
        <f t="shared" si="32"/>
        <v>0</v>
      </c>
      <c r="K28" s="149">
        <f t="shared" si="32"/>
        <v>0</v>
      </c>
      <c r="L28" s="8">
        <f t="shared" ref="L28:Q28" si="33">+L29+L30</f>
        <v>0</v>
      </c>
      <c r="M28" s="9">
        <f t="shared" si="33"/>
        <v>0</v>
      </c>
      <c r="N28" s="8">
        <f t="shared" si="33"/>
        <v>0</v>
      </c>
      <c r="O28" s="9">
        <f t="shared" si="33"/>
        <v>0</v>
      </c>
      <c r="P28" s="8">
        <f t="shared" si="33"/>
        <v>0</v>
      </c>
      <c r="Q28" s="9">
        <f t="shared" si="33"/>
        <v>0</v>
      </c>
      <c r="R28" s="8">
        <f t="shared" ref="R28:W28" si="34">+R29+R30</f>
        <v>0</v>
      </c>
      <c r="S28" s="9">
        <f t="shared" si="34"/>
        <v>0</v>
      </c>
      <c r="T28" s="8">
        <f t="shared" si="34"/>
        <v>0</v>
      </c>
      <c r="U28" s="9">
        <f t="shared" si="34"/>
        <v>0</v>
      </c>
      <c r="V28" s="8">
        <f t="shared" si="34"/>
        <v>0</v>
      </c>
      <c r="W28" s="9">
        <f t="shared" si="34"/>
        <v>0</v>
      </c>
      <c r="X28" s="165">
        <f t="shared" si="31"/>
        <v>0</v>
      </c>
      <c r="Y28" s="166">
        <f t="shared" si="31"/>
        <v>0</v>
      </c>
      <c r="Z28" s="165">
        <f t="shared" si="31"/>
        <v>0</v>
      </c>
      <c r="AA28" s="166">
        <f t="shared" si="31"/>
        <v>0</v>
      </c>
      <c r="AB28" s="165">
        <f t="shared" si="31"/>
        <v>0</v>
      </c>
      <c r="AC28" s="166">
        <f t="shared" si="31"/>
        <v>0</v>
      </c>
      <c r="AD28" s="165">
        <f t="shared" ref="AD28:AE28" si="35">+AD29+AD30</f>
        <v>0</v>
      </c>
      <c r="AE28" s="166">
        <f t="shared" si="35"/>
        <v>0</v>
      </c>
      <c r="AF28" s="165">
        <f t="shared" ref="AF28:AG28" si="36">+AF29+AF30</f>
        <v>5113</v>
      </c>
      <c r="AG28" s="166">
        <f t="shared" si="36"/>
        <v>0</v>
      </c>
    </row>
    <row r="29" spans="1:33">
      <c r="A29" s="135" t="str">
        <f t="shared" si="9"/>
        <v>7703</v>
      </c>
      <c r="B29" s="1">
        <f>INDEX(list!$A$728:$A$739,MATCH($F$4,DATE,0))</f>
        <v>5</v>
      </c>
      <c r="C29" s="1">
        <v>501</v>
      </c>
      <c r="D29" s="1" t="s">
        <v>1191</v>
      </c>
      <c r="E29" s="10" t="s">
        <v>8</v>
      </c>
      <c r="F29" s="6">
        <v>5113</v>
      </c>
      <c r="G29" s="7"/>
      <c r="H29" s="6"/>
      <c r="I29" s="7"/>
      <c r="J29" s="6"/>
      <c r="K29" s="7"/>
      <c r="L29" s="6"/>
      <c r="M29" s="7"/>
      <c r="N29" s="6"/>
      <c r="O29" s="7"/>
      <c r="P29" s="6"/>
      <c r="Q29" s="7"/>
      <c r="R29" s="6"/>
      <c r="S29" s="7"/>
      <c r="T29" s="6"/>
      <c r="U29" s="7"/>
      <c r="V29" s="6"/>
      <c r="W29" s="7"/>
      <c r="X29" s="170">
        <f t="shared" si="31"/>
        <v>0</v>
      </c>
      <c r="Y29" s="169">
        <f t="shared" si="31"/>
        <v>0</v>
      </c>
      <c r="Z29" s="170">
        <f t="shared" si="31"/>
        <v>0</v>
      </c>
      <c r="AA29" s="169">
        <f t="shared" si="31"/>
        <v>0</v>
      </c>
      <c r="AB29" s="170">
        <f t="shared" si="31"/>
        <v>0</v>
      </c>
      <c r="AC29" s="169">
        <f t="shared" si="31"/>
        <v>0</v>
      </c>
      <c r="AD29" s="170">
        <f>+X29+Z29+AB29</f>
        <v>0</v>
      </c>
      <c r="AE29" s="171">
        <f>+Y29+AA29+AC29</f>
        <v>0</v>
      </c>
      <c r="AF29" s="170">
        <f>+(F29+H29+J29)-AD29</f>
        <v>5113</v>
      </c>
      <c r="AG29" s="171">
        <f>+(G29+I29+K29)-AE29</f>
        <v>0</v>
      </c>
    </row>
    <row r="30" spans="1:33">
      <c r="A30" s="135" t="str">
        <f t="shared" si="9"/>
        <v>7703</v>
      </c>
      <c r="B30" s="1">
        <f>INDEX(list!$A$728:$A$739,MATCH($F$4,DATE,0))</f>
        <v>5</v>
      </c>
      <c r="C30" s="1">
        <v>502</v>
      </c>
      <c r="D30" s="1" t="s">
        <v>1192</v>
      </c>
      <c r="E30" s="11" t="s">
        <v>9</v>
      </c>
      <c r="F30" s="12"/>
      <c r="G30" s="13"/>
      <c r="H30" s="12"/>
      <c r="I30" s="13"/>
      <c r="J30" s="12"/>
      <c r="K30" s="13"/>
      <c r="L30" s="12"/>
      <c r="M30" s="13"/>
      <c r="N30" s="12"/>
      <c r="O30" s="13"/>
      <c r="P30" s="12"/>
      <c r="Q30" s="13"/>
      <c r="R30" s="12"/>
      <c r="S30" s="13"/>
      <c r="T30" s="12"/>
      <c r="U30" s="13"/>
      <c r="V30" s="12"/>
      <c r="W30" s="13"/>
      <c r="X30" s="170">
        <f t="shared" si="31"/>
        <v>0</v>
      </c>
      <c r="Y30" s="169">
        <f t="shared" si="31"/>
        <v>0</v>
      </c>
      <c r="Z30" s="170">
        <f t="shared" si="31"/>
        <v>0</v>
      </c>
      <c r="AA30" s="169">
        <f t="shared" si="31"/>
        <v>0</v>
      </c>
      <c r="AB30" s="170">
        <f t="shared" si="31"/>
        <v>0</v>
      </c>
      <c r="AC30" s="169">
        <f t="shared" si="31"/>
        <v>0</v>
      </c>
      <c r="AD30" s="173">
        <f>+X30+Z30+AB30</f>
        <v>0</v>
      </c>
      <c r="AE30" s="172">
        <f>+Y30+AA30+AC30</f>
        <v>0</v>
      </c>
      <c r="AF30" s="173">
        <f>+(F30+H30+J30)-AD30</f>
        <v>0</v>
      </c>
      <c r="AG30" s="172">
        <f>+(G30+I30+K30)-AE30</f>
        <v>0</v>
      </c>
    </row>
    <row r="31" spans="1:33" ht="31.5">
      <c r="A31" s="135" t="str">
        <f t="shared" si="9"/>
        <v>7703</v>
      </c>
      <c r="B31" s="1">
        <f>INDEX(list!$A$728:$A$739,MATCH($F$4,DATE,0))</f>
        <v>5</v>
      </c>
      <c r="C31" s="1">
        <v>600</v>
      </c>
      <c r="D31" s="1" t="s">
        <v>1193</v>
      </c>
      <c r="E31" s="151" t="s">
        <v>14</v>
      </c>
      <c r="F31" s="148">
        <f t="shared" ref="F31:K31" si="37">+F32+F33</f>
        <v>0</v>
      </c>
      <c r="G31" s="149">
        <f t="shared" si="37"/>
        <v>0</v>
      </c>
      <c r="H31" s="148">
        <f t="shared" si="37"/>
        <v>1179</v>
      </c>
      <c r="I31" s="149">
        <f t="shared" si="37"/>
        <v>0</v>
      </c>
      <c r="J31" s="148">
        <f t="shared" si="37"/>
        <v>0</v>
      </c>
      <c r="K31" s="149">
        <f t="shared" si="37"/>
        <v>0</v>
      </c>
      <c r="L31" s="8">
        <f t="shared" ref="L31:Q31" si="38">+L32+L33</f>
        <v>0</v>
      </c>
      <c r="M31" s="9">
        <f t="shared" si="38"/>
        <v>0</v>
      </c>
      <c r="N31" s="8">
        <f t="shared" si="38"/>
        <v>2306</v>
      </c>
      <c r="O31" s="9">
        <f t="shared" si="38"/>
        <v>0</v>
      </c>
      <c r="P31" s="8">
        <f t="shared" si="38"/>
        <v>0</v>
      </c>
      <c r="Q31" s="9">
        <f t="shared" si="38"/>
        <v>0</v>
      </c>
      <c r="R31" s="8">
        <f t="shared" ref="R31:W31" si="39">+R32+R33</f>
        <v>0</v>
      </c>
      <c r="S31" s="9">
        <f t="shared" si="39"/>
        <v>0</v>
      </c>
      <c r="T31" s="8">
        <f t="shared" si="39"/>
        <v>1500</v>
      </c>
      <c r="U31" s="9">
        <f t="shared" si="39"/>
        <v>0</v>
      </c>
      <c r="V31" s="8">
        <f t="shared" si="39"/>
        <v>0</v>
      </c>
      <c r="W31" s="9">
        <f t="shared" si="39"/>
        <v>0</v>
      </c>
      <c r="X31" s="165">
        <f t="shared" si="31"/>
        <v>0</v>
      </c>
      <c r="Y31" s="166">
        <f t="shared" si="31"/>
        <v>0</v>
      </c>
      <c r="Z31" s="165">
        <f t="shared" si="31"/>
        <v>3806</v>
      </c>
      <c r="AA31" s="166">
        <f t="shared" si="31"/>
        <v>0</v>
      </c>
      <c r="AB31" s="165">
        <f t="shared" si="31"/>
        <v>0</v>
      </c>
      <c r="AC31" s="166">
        <f t="shared" si="31"/>
        <v>0</v>
      </c>
      <c r="AD31" s="165">
        <f t="shared" ref="AD31:AE31" si="40">+AD32+AD33</f>
        <v>3806</v>
      </c>
      <c r="AE31" s="166">
        <f t="shared" si="40"/>
        <v>0</v>
      </c>
      <c r="AF31" s="165">
        <f t="shared" ref="AF31:AG31" si="41">+AF32+AF33</f>
        <v>-2627</v>
      </c>
      <c r="AG31" s="166">
        <f t="shared" si="41"/>
        <v>0</v>
      </c>
    </row>
    <row r="32" spans="1:33">
      <c r="A32" s="135" t="str">
        <f t="shared" si="9"/>
        <v>7703</v>
      </c>
      <c r="B32" s="1">
        <f>INDEX(list!$A$728:$A$739,MATCH($F$4,DATE,0))</f>
        <v>5</v>
      </c>
      <c r="C32" s="1">
        <v>601</v>
      </c>
      <c r="D32" s="1" t="s">
        <v>1194</v>
      </c>
      <c r="E32" s="10" t="s">
        <v>8</v>
      </c>
      <c r="F32" s="6"/>
      <c r="G32" s="7"/>
      <c r="H32" s="6">
        <v>1179</v>
      </c>
      <c r="I32" s="7"/>
      <c r="J32" s="6"/>
      <c r="K32" s="7"/>
      <c r="L32" s="6"/>
      <c r="M32" s="7"/>
      <c r="N32" s="6">
        <v>2306</v>
      </c>
      <c r="O32" s="7"/>
      <c r="P32" s="6"/>
      <c r="Q32" s="7"/>
      <c r="R32" s="6"/>
      <c r="S32" s="7"/>
      <c r="T32" s="6">
        <v>1500</v>
      </c>
      <c r="U32" s="7"/>
      <c r="V32" s="6"/>
      <c r="W32" s="7"/>
      <c r="X32" s="170">
        <f t="shared" si="31"/>
        <v>0</v>
      </c>
      <c r="Y32" s="169">
        <f t="shared" si="31"/>
        <v>0</v>
      </c>
      <c r="Z32" s="170">
        <f t="shared" si="31"/>
        <v>3806</v>
      </c>
      <c r="AA32" s="169">
        <f t="shared" si="31"/>
        <v>0</v>
      </c>
      <c r="AB32" s="170">
        <f t="shared" si="31"/>
        <v>0</v>
      </c>
      <c r="AC32" s="169">
        <f t="shared" si="31"/>
        <v>0</v>
      </c>
      <c r="AD32" s="170">
        <f>+X32+Z32+AB32</f>
        <v>3806</v>
      </c>
      <c r="AE32" s="171">
        <f>+Y32+AA32+AC32</f>
        <v>0</v>
      </c>
      <c r="AF32" s="170">
        <f>+(F32+H32+J32)-AD32</f>
        <v>-2627</v>
      </c>
      <c r="AG32" s="171">
        <f>+(G32+I32+K32)-AE32</f>
        <v>0</v>
      </c>
    </row>
    <row r="33" spans="1:33">
      <c r="A33" s="135" t="str">
        <f t="shared" si="9"/>
        <v>7703</v>
      </c>
      <c r="B33" s="1">
        <f>INDEX(list!$A$728:$A$739,MATCH($F$4,DATE,0))</f>
        <v>5</v>
      </c>
      <c r="C33" s="1">
        <v>602</v>
      </c>
      <c r="D33" s="1" t="s">
        <v>1195</v>
      </c>
      <c r="E33" s="11" t="s">
        <v>9</v>
      </c>
      <c r="F33" s="12"/>
      <c r="G33" s="13"/>
      <c r="H33" s="12"/>
      <c r="I33" s="13"/>
      <c r="J33" s="12"/>
      <c r="K33" s="13"/>
      <c r="L33" s="12"/>
      <c r="M33" s="13"/>
      <c r="N33" s="12"/>
      <c r="O33" s="13"/>
      <c r="P33" s="12"/>
      <c r="Q33" s="13"/>
      <c r="R33" s="12"/>
      <c r="S33" s="13"/>
      <c r="T33" s="12"/>
      <c r="U33" s="13"/>
      <c r="V33" s="12"/>
      <c r="W33" s="13"/>
      <c r="X33" s="170">
        <f t="shared" si="31"/>
        <v>0</v>
      </c>
      <c r="Y33" s="169">
        <f t="shared" si="31"/>
        <v>0</v>
      </c>
      <c r="Z33" s="170">
        <f t="shared" si="31"/>
        <v>0</v>
      </c>
      <c r="AA33" s="169">
        <f t="shared" si="31"/>
        <v>0</v>
      </c>
      <c r="AB33" s="170">
        <f t="shared" si="31"/>
        <v>0</v>
      </c>
      <c r="AC33" s="169">
        <f t="shared" si="31"/>
        <v>0</v>
      </c>
      <c r="AD33" s="173">
        <f>+X33+Z33+AB33</f>
        <v>0</v>
      </c>
      <c r="AE33" s="172">
        <f>+Y33+AA33+AC33</f>
        <v>0</v>
      </c>
      <c r="AF33" s="173">
        <f>+(F33+H33+J33)-AD33</f>
        <v>0</v>
      </c>
      <c r="AG33" s="172">
        <f>+(G33+I33+K33)-AE33</f>
        <v>0</v>
      </c>
    </row>
    <row r="34" spans="1:33" ht="31.5">
      <c r="A34" s="135" t="str">
        <f t="shared" si="9"/>
        <v>7703</v>
      </c>
      <c r="B34" s="1">
        <f>INDEX(list!$A$728:$A$739,MATCH($F$4,DATE,0))</f>
        <v>5</v>
      </c>
      <c r="C34" s="1">
        <v>700</v>
      </c>
      <c r="D34" s="1" t="s">
        <v>1196</v>
      </c>
      <c r="E34" s="151" t="s">
        <v>15</v>
      </c>
      <c r="F34" s="148">
        <f t="shared" ref="F34:K34" si="42">+F35+F36</f>
        <v>0</v>
      </c>
      <c r="G34" s="149">
        <f t="shared" si="42"/>
        <v>0</v>
      </c>
      <c r="H34" s="148">
        <f t="shared" si="42"/>
        <v>0</v>
      </c>
      <c r="I34" s="149">
        <f t="shared" si="42"/>
        <v>0</v>
      </c>
      <c r="J34" s="148">
        <f t="shared" si="42"/>
        <v>0</v>
      </c>
      <c r="K34" s="149">
        <f t="shared" si="42"/>
        <v>0</v>
      </c>
      <c r="L34" s="8">
        <f t="shared" ref="L34:Q34" si="43">+L35+L36</f>
        <v>0</v>
      </c>
      <c r="M34" s="9">
        <f t="shared" si="43"/>
        <v>0</v>
      </c>
      <c r="N34" s="8">
        <f t="shared" si="43"/>
        <v>0</v>
      </c>
      <c r="O34" s="9">
        <f t="shared" si="43"/>
        <v>0</v>
      </c>
      <c r="P34" s="8">
        <f t="shared" si="43"/>
        <v>0</v>
      </c>
      <c r="Q34" s="9">
        <f t="shared" si="43"/>
        <v>0</v>
      </c>
      <c r="R34" s="8">
        <f t="shared" ref="R34:W34" si="44">+R35+R36</f>
        <v>0</v>
      </c>
      <c r="S34" s="9">
        <f t="shared" si="44"/>
        <v>0</v>
      </c>
      <c r="T34" s="8">
        <f t="shared" si="44"/>
        <v>0</v>
      </c>
      <c r="U34" s="9">
        <f t="shared" si="44"/>
        <v>0</v>
      </c>
      <c r="V34" s="8">
        <f t="shared" si="44"/>
        <v>0</v>
      </c>
      <c r="W34" s="9">
        <f t="shared" si="44"/>
        <v>0</v>
      </c>
      <c r="X34" s="165">
        <f t="shared" si="31"/>
        <v>0</v>
      </c>
      <c r="Y34" s="166">
        <f t="shared" si="31"/>
        <v>0</v>
      </c>
      <c r="Z34" s="165">
        <f t="shared" si="31"/>
        <v>0</v>
      </c>
      <c r="AA34" s="166">
        <f t="shared" si="31"/>
        <v>0</v>
      </c>
      <c r="AB34" s="165">
        <f t="shared" si="31"/>
        <v>0</v>
      </c>
      <c r="AC34" s="166">
        <f t="shared" si="31"/>
        <v>0</v>
      </c>
      <c r="AD34" s="165">
        <f t="shared" ref="AD34:AE34" si="45">+AD35+AD36</f>
        <v>0</v>
      </c>
      <c r="AE34" s="166">
        <f t="shared" si="45"/>
        <v>0</v>
      </c>
      <c r="AF34" s="165">
        <f t="shared" ref="AF34:AG34" si="46">+AF35+AF36</f>
        <v>0</v>
      </c>
      <c r="AG34" s="166">
        <f t="shared" si="46"/>
        <v>0</v>
      </c>
    </row>
    <row r="35" spans="1:33">
      <c r="A35" s="135" t="str">
        <f t="shared" si="9"/>
        <v>7703</v>
      </c>
      <c r="B35" s="1">
        <f>INDEX(list!$A$728:$A$739,MATCH($F$4,DATE,0))</f>
        <v>5</v>
      </c>
      <c r="C35" s="1">
        <v>701</v>
      </c>
      <c r="D35" s="1" t="s">
        <v>1197</v>
      </c>
      <c r="E35" s="10" t="s">
        <v>8</v>
      </c>
      <c r="F35" s="6"/>
      <c r="G35" s="7"/>
      <c r="H35" s="6"/>
      <c r="I35" s="7"/>
      <c r="J35" s="6"/>
      <c r="K35" s="7"/>
      <c r="L35" s="6"/>
      <c r="M35" s="7"/>
      <c r="N35" s="6"/>
      <c r="O35" s="7"/>
      <c r="P35" s="6"/>
      <c r="Q35" s="7"/>
      <c r="R35" s="6"/>
      <c r="S35" s="7"/>
      <c r="T35" s="6"/>
      <c r="U35" s="7"/>
      <c r="V35" s="6"/>
      <c r="W35" s="7"/>
      <c r="X35" s="170">
        <f t="shared" si="31"/>
        <v>0</v>
      </c>
      <c r="Y35" s="169">
        <f t="shared" si="31"/>
        <v>0</v>
      </c>
      <c r="Z35" s="170">
        <f t="shared" si="31"/>
        <v>0</v>
      </c>
      <c r="AA35" s="169">
        <f t="shared" si="31"/>
        <v>0</v>
      </c>
      <c r="AB35" s="170">
        <f t="shared" si="31"/>
        <v>0</v>
      </c>
      <c r="AC35" s="169">
        <f t="shared" si="31"/>
        <v>0</v>
      </c>
      <c r="AD35" s="170">
        <f>+X35+Z35+AB35</f>
        <v>0</v>
      </c>
      <c r="AE35" s="171">
        <f>+Y35+AA35+AC35</f>
        <v>0</v>
      </c>
      <c r="AF35" s="170">
        <f>+(F35+H35+J35)-AD35</f>
        <v>0</v>
      </c>
      <c r="AG35" s="171">
        <f>+(G35+I35+K35)-AE35</f>
        <v>0</v>
      </c>
    </row>
    <row r="36" spans="1:33">
      <c r="A36" s="135" t="str">
        <f t="shared" si="9"/>
        <v>7703</v>
      </c>
      <c r="B36" s="1">
        <f>INDEX(list!$A$728:$A$739,MATCH($F$4,DATE,0))</f>
        <v>5</v>
      </c>
      <c r="C36" s="1">
        <v>702</v>
      </c>
      <c r="D36" s="1" t="s">
        <v>1198</v>
      </c>
      <c r="E36" s="11" t="s">
        <v>9</v>
      </c>
      <c r="F36" s="12"/>
      <c r="G36" s="13"/>
      <c r="H36" s="12"/>
      <c r="I36" s="13"/>
      <c r="J36" s="12"/>
      <c r="K36" s="13"/>
      <c r="L36" s="12"/>
      <c r="M36" s="13"/>
      <c r="N36" s="12"/>
      <c r="O36" s="13"/>
      <c r="P36" s="12"/>
      <c r="Q36" s="13"/>
      <c r="R36" s="12"/>
      <c r="S36" s="13"/>
      <c r="T36" s="12"/>
      <c r="U36" s="13"/>
      <c r="V36" s="12"/>
      <c r="W36" s="13"/>
      <c r="X36" s="170">
        <f t="shared" ref="X36:AC46" si="47">+SUMIFS($L36:$W36,$L$10:$W$10,X$10)</f>
        <v>0</v>
      </c>
      <c r="Y36" s="169">
        <f t="shared" si="47"/>
        <v>0</v>
      </c>
      <c r="Z36" s="170">
        <f t="shared" si="47"/>
        <v>0</v>
      </c>
      <c r="AA36" s="169">
        <f t="shared" si="47"/>
        <v>0</v>
      </c>
      <c r="AB36" s="170">
        <f t="shared" si="47"/>
        <v>0</v>
      </c>
      <c r="AC36" s="169">
        <f t="shared" si="47"/>
        <v>0</v>
      </c>
      <c r="AD36" s="173">
        <f>+X36+Z36+AB36</f>
        <v>0</v>
      </c>
      <c r="AE36" s="172">
        <f>+Y36+AA36+AC36</f>
        <v>0</v>
      </c>
      <c r="AF36" s="173">
        <f>+(F36+H36+J36)-AD36</f>
        <v>0</v>
      </c>
      <c r="AG36" s="172">
        <f>+(G36+I36+K36)-AE36</f>
        <v>0</v>
      </c>
    </row>
    <row r="37" spans="1:33">
      <c r="A37" s="135" t="str">
        <f t="shared" si="9"/>
        <v>7703</v>
      </c>
      <c r="B37" s="1">
        <f>INDEX(list!$A$728:$A$739,MATCH($F$4,DATE,0))</f>
        <v>5</v>
      </c>
      <c r="C37" s="1">
        <v>800</v>
      </c>
      <c r="D37" s="1" t="s">
        <v>1199</v>
      </c>
      <c r="E37" s="151" t="s">
        <v>16</v>
      </c>
      <c r="F37" s="148">
        <f t="shared" ref="F37:K37" si="48">+F38+F39</f>
        <v>0</v>
      </c>
      <c r="G37" s="149">
        <f t="shared" si="48"/>
        <v>0</v>
      </c>
      <c r="H37" s="148">
        <f t="shared" si="48"/>
        <v>1363482</v>
      </c>
      <c r="I37" s="149">
        <f t="shared" si="48"/>
        <v>0</v>
      </c>
      <c r="J37" s="148">
        <f t="shared" si="48"/>
        <v>0</v>
      </c>
      <c r="K37" s="149">
        <f t="shared" si="48"/>
        <v>0</v>
      </c>
      <c r="L37" s="8">
        <f t="shared" ref="L37:Q37" si="49">+L38+L39</f>
        <v>0</v>
      </c>
      <c r="M37" s="9">
        <f t="shared" si="49"/>
        <v>0</v>
      </c>
      <c r="N37" s="8">
        <f t="shared" si="49"/>
        <v>151949</v>
      </c>
      <c r="O37" s="9">
        <f t="shared" si="49"/>
        <v>0</v>
      </c>
      <c r="P37" s="8">
        <f t="shared" si="49"/>
        <v>0</v>
      </c>
      <c r="Q37" s="9">
        <f t="shared" si="49"/>
        <v>0</v>
      </c>
      <c r="R37" s="8">
        <f t="shared" ref="R37:W37" si="50">+R38+R39</f>
        <v>0</v>
      </c>
      <c r="S37" s="9">
        <f t="shared" si="50"/>
        <v>0</v>
      </c>
      <c r="T37" s="8">
        <f t="shared" si="50"/>
        <v>83500</v>
      </c>
      <c r="U37" s="9">
        <f t="shared" si="50"/>
        <v>0</v>
      </c>
      <c r="V37" s="8">
        <f t="shared" si="50"/>
        <v>0</v>
      </c>
      <c r="W37" s="9">
        <f t="shared" si="50"/>
        <v>0</v>
      </c>
      <c r="X37" s="165">
        <f t="shared" si="47"/>
        <v>0</v>
      </c>
      <c r="Y37" s="166">
        <f t="shared" si="47"/>
        <v>0</v>
      </c>
      <c r="Z37" s="165">
        <f t="shared" si="47"/>
        <v>235449</v>
      </c>
      <c r="AA37" s="166">
        <f t="shared" si="47"/>
        <v>0</v>
      </c>
      <c r="AB37" s="165">
        <f t="shared" si="47"/>
        <v>0</v>
      </c>
      <c r="AC37" s="166">
        <f t="shared" si="47"/>
        <v>0</v>
      </c>
      <c r="AD37" s="165">
        <f t="shared" ref="AD37:AE37" si="51">+AD38+AD39</f>
        <v>235449</v>
      </c>
      <c r="AE37" s="166">
        <f t="shared" si="51"/>
        <v>0</v>
      </c>
      <c r="AF37" s="165">
        <f t="shared" ref="AF37:AG37" si="52">+AF38+AF39</f>
        <v>1128033</v>
      </c>
      <c r="AG37" s="166">
        <f t="shared" si="52"/>
        <v>0</v>
      </c>
    </row>
    <row r="38" spans="1:33">
      <c r="A38" s="135" t="str">
        <f t="shared" si="9"/>
        <v>7703</v>
      </c>
      <c r="B38" s="1">
        <f>INDEX(list!$A$728:$A$739,MATCH($F$4,DATE,0))</f>
        <v>5</v>
      </c>
      <c r="C38" s="1">
        <v>801</v>
      </c>
      <c r="D38" s="1" t="s">
        <v>1200</v>
      </c>
      <c r="E38" s="10" t="s">
        <v>8</v>
      </c>
      <c r="F38" s="6"/>
      <c r="G38" s="7"/>
      <c r="H38" s="6">
        <v>62148</v>
      </c>
      <c r="I38" s="7"/>
      <c r="J38" s="6"/>
      <c r="K38" s="7"/>
      <c r="L38" s="6"/>
      <c r="M38" s="7"/>
      <c r="N38" s="6">
        <v>6217</v>
      </c>
      <c r="O38" s="7"/>
      <c r="P38" s="6"/>
      <c r="Q38" s="7"/>
      <c r="R38" s="6"/>
      <c r="S38" s="7"/>
      <c r="T38" s="6">
        <v>3500</v>
      </c>
      <c r="U38" s="7"/>
      <c r="V38" s="6"/>
      <c r="W38" s="7"/>
      <c r="X38" s="170">
        <f t="shared" si="47"/>
        <v>0</v>
      </c>
      <c r="Y38" s="169">
        <f t="shared" si="47"/>
        <v>0</v>
      </c>
      <c r="Z38" s="170">
        <f t="shared" si="47"/>
        <v>9717</v>
      </c>
      <c r="AA38" s="169">
        <f t="shared" si="47"/>
        <v>0</v>
      </c>
      <c r="AB38" s="170">
        <f t="shared" si="47"/>
        <v>0</v>
      </c>
      <c r="AC38" s="169">
        <f t="shared" si="47"/>
        <v>0</v>
      </c>
      <c r="AD38" s="170">
        <f>+X38+Z38+AB38</f>
        <v>9717</v>
      </c>
      <c r="AE38" s="171">
        <f>+Y38+AA38+AC38</f>
        <v>0</v>
      </c>
      <c r="AF38" s="170">
        <f>+(F38+H38+J38)-AD38</f>
        <v>52431</v>
      </c>
      <c r="AG38" s="171">
        <f>+(G38+I38+K38)-AE38</f>
        <v>0</v>
      </c>
    </row>
    <row r="39" spans="1:33">
      <c r="A39" s="135" t="str">
        <f t="shared" si="9"/>
        <v>7703</v>
      </c>
      <c r="B39" s="1">
        <f>INDEX(list!$A$728:$A$739,MATCH($F$4,DATE,0))</f>
        <v>5</v>
      </c>
      <c r="C39" s="1">
        <v>802</v>
      </c>
      <c r="D39" s="1" t="s">
        <v>1201</v>
      </c>
      <c r="E39" s="11" t="s">
        <v>9</v>
      </c>
      <c r="F39" s="12"/>
      <c r="G39" s="13"/>
      <c r="H39" s="12">
        <v>1301334</v>
      </c>
      <c r="I39" s="13"/>
      <c r="J39" s="12"/>
      <c r="K39" s="13"/>
      <c r="L39" s="12"/>
      <c r="M39" s="13"/>
      <c r="N39" s="12">
        <v>145732</v>
      </c>
      <c r="O39" s="13"/>
      <c r="P39" s="12"/>
      <c r="Q39" s="13"/>
      <c r="R39" s="12"/>
      <c r="S39" s="13"/>
      <c r="T39" s="12">
        <v>80000</v>
      </c>
      <c r="U39" s="13"/>
      <c r="V39" s="12"/>
      <c r="W39" s="13"/>
      <c r="X39" s="170">
        <f t="shared" si="47"/>
        <v>0</v>
      </c>
      <c r="Y39" s="169">
        <f t="shared" si="47"/>
        <v>0</v>
      </c>
      <c r="Z39" s="170">
        <f t="shared" si="47"/>
        <v>225732</v>
      </c>
      <c r="AA39" s="169">
        <f t="shared" si="47"/>
        <v>0</v>
      </c>
      <c r="AB39" s="170">
        <f t="shared" si="47"/>
        <v>0</v>
      </c>
      <c r="AC39" s="169">
        <f t="shared" si="47"/>
        <v>0</v>
      </c>
      <c r="AD39" s="173">
        <f>+X39+Z39+AB39</f>
        <v>225732</v>
      </c>
      <c r="AE39" s="172">
        <f>+Y39+AA39+AC39</f>
        <v>0</v>
      </c>
      <c r="AF39" s="173">
        <f>+(F39+H39+J39)-AD39</f>
        <v>1075602</v>
      </c>
      <c r="AG39" s="172">
        <f>+(G39+I39+K39)-AE39</f>
        <v>0</v>
      </c>
    </row>
    <row r="40" spans="1:33" ht="31.5">
      <c r="A40" s="135" t="str">
        <f t="shared" si="9"/>
        <v>7703</v>
      </c>
      <c r="B40" s="1">
        <f>INDEX(list!$A$728:$A$739,MATCH($F$4,DATE,0))</f>
        <v>5</v>
      </c>
      <c r="C40" s="1">
        <v>900</v>
      </c>
      <c r="D40" s="1" t="s">
        <v>1202</v>
      </c>
      <c r="E40" s="151" t="s">
        <v>17</v>
      </c>
      <c r="F40" s="148">
        <f t="shared" ref="F40:K40" si="53">+F41+F42</f>
        <v>0</v>
      </c>
      <c r="G40" s="149">
        <f t="shared" si="53"/>
        <v>0</v>
      </c>
      <c r="H40" s="148">
        <f t="shared" si="53"/>
        <v>0</v>
      </c>
      <c r="I40" s="149">
        <f t="shared" si="53"/>
        <v>0</v>
      </c>
      <c r="J40" s="148">
        <f t="shared" si="53"/>
        <v>0</v>
      </c>
      <c r="K40" s="149">
        <f t="shared" si="53"/>
        <v>0</v>
      </c>
      <c r="L40" s="8">
        <f t="shared" ref="L40:Q40" si="54">+L41+L42</f>
        <v>0</v>
      </c>
      <c r="M40" s="9">
        <f t="shared" si="54"/>
        <v>0</v>
      </c>
      <c r="N40" s="8">
        <f t="shared" si="54"/>
        <v>0</v>
      </c>
      <c r="O40" s="9">
        <f t="shared" si="54"/>
        <v>0</v>
      </c>
      <c r="P40" s="8">
        <f t="shared" si="54"/>
        <v>0</v>
      </c>
      <c r="Q40" s="9">
        <f t="shared" si="54"/>
        <v>0</v>
      </c>
      <c r="R40" s="8">
        <f t="shared" ref="R40:W40" si="55">+R41+R42</f>
        <v>0</v>
      </c>
      <c r="S40" s="9">
        <f t="shared" si="55"/>
        <v>0</v>
      </c>
      <c r="T40" s="8">
        <f t="shared" si="55"/>
        <v>0</v>
      </c>
      <c r="U40" s="9">
        <f t="shared" si="55"/>
        <v>0</v>
      </c>
      <c r="V40" s="8">
        <f t="shared" si="55"/>
        <v>0</v>
      </c>
      <c r="W40" s="9">
        <f t="shared" si="55"/>
        <v>0</v>
      </c>
      <c r="X40" s="165">
        <f t="shared" si="47"/>
        <v>0</v>
      </c>
      <c r="Y40" s="166">
        <f t="shared" si="47"/>
        <v>0</v>
      </c>
      <c r="Z40" s="165">
        <f t="shared" si="47"/>
        <v>0</v>
      </c>
      <c r="AA40" s="166">
        <f t="shared" si="47"/>
        <v>0</v>
      </c>
      <c r="AB40" s="165">
        <f t="shared" si="47"/>
        <v>0</v>
      </c>
      <c r="AC40" s="166">
        <f t="shared" si="47"/>
        <v>0</v>
      </c>
      <c r="AD40" s="165">
        <f t="shared" ref="AD40:AE40" si="56">+AD41+AD42</f>
        <v>0</v>
      </c>
      <c r="AE40" s="166">
        <f t="shared" si="56"/>
        <v>0</v>
      </c>
      <c r="AF40" s="165">
        <f t="shared" ref="AF40:AG40" si="57">+AF41+AF42</f>
        <v>0</v>
      </c>
      <c r="AG40" s="166">
        <f t="shared" si="57"/>
        <v>0</v>
      </c>
    </row>
    <row r="41" spans="1:33">
      <c r="A41" s="135" t="str">
        <f t="shared" si="9"/>
        <v>7703</v>
      </c>
      <c r="B41" s="1">
        <f>INDEX(list!$A$728:$A$739,MATCH($F$4,DATE,0))</f>
        <v>5</v>
      </c>
      <c r="C41" s="1">
        <v>901</v>
      </c>
      <c r="D41" s="1" t="s">
        <v>1203</v>
      </c>
      <c r="E41" s="10" t="s">
        <v>8</v>
      </c>
      <c r="F41" s="6"/>
      <c r="G41" s="7"/>
      <c r="H41" s="6"/>
      <c r="I41" s="7"/>
      <c r="J41" s="6"/>
      <c r="K41" s="7"/>
      <c r="L41" s="6"/>
      <c r="M41" s="7"/>
      <c r="N41" s="6"/>
      <c r="O41" s="7"/>
      <c r="P41" s="6"/>
      <c r="Q41" s="7"/>
      <c r="R41" s="6"/>
      <c r="S41" s="7"/>
      <c r="T41" s="6"/>
      <c r="U41" s="7"/>
      <c r="V41" s="6"/>
      <c r="W41" s="7"/>
      <c r="X41" s="170">
        <f t="shared" si="47"/>
        <v>0</v>
      </c>
      <c r="Y41" s="169">
        <f t="shared" si="47"/>
        <v>0</v>
      </c>
      <c r="Z41" s="170">
        <f t="shared" si="47"/>
        <v>0</v>
      </c>
      <c r="AA41" s="169">
        <f t="shared" si="47"/>
        <v>0</v>
      </c>
      <c r="AB41" s="170">
        <f t="shared" si="47"/>
        <v>0</v>
      </c>
      <c r="AC41" s="169">
        <f t="shared" si="47"/>
        <v>0</v>
      </c>
      <c r="AD41" s="170">
        <f t="shared" ref="AD41:AE45" si="58">+X41+Z41+AB41</f>
        <v>0</v>
      </c>
      <c r="AE41" s="171">
        <f t="shared" si="58"/>
        <v>0</v>
      </c>
      <c r="AF41" s="170">
        <f t="shared" ref="AF41:AG44" si="59">+(F41+H41+J41)-AD41</f>
        <v>0</v>
      </c>
      <c r="AG41" s="171">
        <f t="shared" si="59"/>
        <v>0</v>
      </c>
    </row>
    <row r="42" spans="1:33">
      <c r="A42" s="135" t="str">
        <f t="shared" si="9"/>
        <v>7703</v>
      </c>
      <c r="B42" s="1">
        <f>INDEX(list!$A$728:$A$739,MATCH($F$4,DATE,0))</f>
        <v>5</v>
      </c>
      <c r="C42" s="1">
        <v>902</v>
      </c>
      <c r="D42" s="1" t="s">
        <v>1204</v>
      </c>
      <c r="E42" s="11" t="s">
        <v>9</v>
      </c>
      <c r="F42" s="12"/>
      <c r="G42" s="13"/>
      <c r="H42" s="12"/>
      <c r="I42" s="13"/>
      <c r="J42" s="12"/>
      <c r="K42" s="13"/>
      <c r="L42" s="12"/>
      <c r="M42" s="13"/>
      <c r="N42" s="12"/>
      <c r="O42" s="13"/>
      <c r="P42" s="12"/>
      <c r="Q42" s="13"/>
      <c r="R42" s="12"/>
      <c r="S42" s="13"/>
      <c r="T42" s="12"/>
      <c r="U42" s="13"/>
      <c r="V42" s="12"/>
      <c r="W42" s="13"/>
      <c r="X42" s="170">
        <f t="shared" si="47"/>
        <v>0</v>
      </c>
      <c r="Y42" s="169">
        <f t="shared" si="47"/>
        <v>0</v>
      </c>
      <c r="Z42" s="170">
        <f t="shared" si="47"/>
        <v>0</v>
      </c>
      <c r="AA42" s="169">
        <f t="shared" si="47"/>
        <v>0</v>
      </c>
      <c r="AB42" s="170">
        <f t="shared" si="47"/>
        <v>0</v>
      </c>
      <c r="AC42" s="169">
        <f t="shared" si="47"/>
        <v>0</v>
      </c>
      <c r="AD42" s="173">
        <f t="shared" si="58"/>
        <v>0</v>
      </c>
      <c r="AE42" s="172">
        <f t="shared" si="58"/>
        <v>0</v>
      </c>
      <c r="AF42" s="173">
        <f t="shared" si="59"/>
        <v>0</v>
      </c>
      <c r="AG42" s="172">
        <f t="shared" si="59"/>
        <v>0</v>
      </c>
    </row>
    <row r="43" spans="1:33" ht="31.5">
      <c r="A43" s="135" t="str">
        <f t="shared" si="9"/>
        <v>7703</v>
      </c>
      <c r="B43" s="1">
        <f>INDEX(list!$A$728:$A$739,MATCH($F$4,DATE,0))</f>
        <v>5</v>
      </c>
      <c r="C43" s="1">
        <v>10</v>
      </c>
      <c r="D43" s="1" t="s">
        <v>1205</v>
      </c>
      <c r="E43" s="151" t="s">
        <v>18</v>
      </c>
      <c r="F43" s="14"/>
      <c r="G43" s="15"/>
      <c r="H43" s="14"/>
      <c r="I43" s="15"/>
      <c r="J43" s="14"/>
      <c r="K43" s="15"/>
      <c r="L43" s="14"/>
      <c r="M43" s="15"/>
      <c r="N43" s="14"/>
      <c r="O43" s="15"/>
      <c r="P43" s="14"/>
      <c r="Q43" s="15"/>
      <c r="R43" s="14"/>
      <c r="S43" s="15"/>
      <c r="T43" s="14"/>
      <c r="U43" s="15"/>
      <c r="V43" s="14"/>
      <c r="W43" s="15"/>
      <c r="X43" s="170">
        <f t="shared" si="47"/>
        <v>0</v>
      </c>
      <c r="Y43" s="169">
        <f t="shared" si="47"/>
        <v>0</v>
      </c>
      <c r="Z43" s="170">
        <f t="shared" si="47"/>
        <v>0</v>
      </c>
      <c r="AA43" s="169">
        <f t="shared" si="47"/>
        <v>0</v>
      </c>
      <c r="AB43" s="170">
        <f t="shared" si="47"/>
        <v>0</v>
      </c>
      <c r="AC43" s="169">
        <f t="shared" si="47"/>
        <v>0</v>
      </c>
      <c r="AD43" s="165">
        <f t="shared" si="58"/>
        <v>0</v>
      </c>
      <c r="AE43" s="166">
        <f t="shared" si="58"/>
        <v>0</v>
      </c>
      <c r="AF43" s="165">
        <f t="shared" si="59"/>
        <v>0</v>
      </c>
      <c r="AG43" s="166">
        <f t="shared" si="59"/>
        <v>0</v>
      </c>
    </row>
    <row r="44" spans="1:33" ht="31.5">
      <c r="A44" s="135" t="str">
        <f t="shared" si="9"/>
        <v>7703</v>
      </c>
      <c r="B44" s="1">
        <f>INDEX(list!$A$728:$A$739,MATCH($F$4,DATE,0))</f>
        <v>5</v>
      </c>
      <c r="C44" s="1">
        <v>11</v>
      </c>
      <c r="D44" s="1" t="s">
        <v>1206</v>
      </c>
      <c r="E44" s="151" t="s">
        <v>19</v>
      </c>
      <c r="F44" s="14"/>
      <c r="G44" s="15"/>
      <c r="H44" s="14"/>
      <c r="I44" s="15"/>
      <c r="J44" s="14"/>
      <c r="K44" s="15"/>
      <c r="L44" s="14"/>
      <c r="M44" s="15"/>
      <c r="N44" s="14"/>
      <c r="O44" s="15"/>
      <c r="P44" s="14"/>
      <c r="Q44" s="15"/>
      <c r="R44" s="14"/>
      <c r="S44" s="15"/>
      <c r="T44" s="14"/>
      <c r="U44" s="15"/>
      <c r="V44" s="14"/>
      <c r="W44" s="15"/>
      <c r="X44" s="170">
        <f t="shared" si="47"/>
        <v>0</v>
      </c>
      <c r="Y44" s="169">
        <f t="shared" si="47"/>
        <v>0</v>
      </c>
      <c r="Z44" s="170">
        <f t="shared" si="47"/>
        <v>0</v>
      </c>
      <c r="AA44" s="169">
        <f t="shared" si="47"/>
        <v>0</v>
      </c>
      <c r="AB44" s="170">
        <f t="shared" si="47"/>
        <v>0</v>
      </c>
      <c r="AC44" s="169">
        <f t="shared" si="47"/>
        <v>0</v>
      </c>
      <c r="AD44" s="165">
        <f t="shared" si="58"/>
        <v>0</v>
      </c>
      <c r="AE44" s="166">
        <f t="shared" si="58"/>
        <v>0</v>
      </c>
      <c r="AF44" s="165">
        <f t="shared" si="59"/>
        <v>0</v>
      </c>
      <c r="AG44" s="166">
        <f t="shared" si="59"/>
        <v>0</v>
      </c>
    </row>
    <row r="45" spans="1:33" ht="16.5" thickBot="1">
      <c r="A45" s="135" t="str">
        <f t="shared" si="9"/>
        <v>7703</v>
      </c>
      <c r="B45" s="1">
        <f>INDEX(list!$A$728:$A$739,MATCH($F$4,DATE,0))</f>
        <v>5</v>
      </c>
      <c r="C45" s="1">
        <v>12</v>
      </c>
      <c r="D45" s="1" t="s">
        <v>1175</v>
      </c>
      <c r="E45" s="182" t="s">
        <v>1175</v>
      </c>
      <c r="F45" s="183"/>
      <c r="G45" s="184"/>
      <c r="H45" s="183"/>
      <c r="I45" s="184"/>
      <c r="J45" s="183"/>
      <c r="K45" s="184"/>
      <c r="L45" s="163"/>
      <c r="M45" s="164"/>
      <c r="N45" s="163"/>
      <c r="O45" s="164"/>
      <c r="P45" s="163"/>
      <c r="Q45" s="164"/>
      <c r="R45" s="163"/>
      <c r="S45" s="164"/>
      <c r="T45" s="163"/>
      <c r="U45" s="164"/>
      <c r="V45" s="163"/>
      <c r="W45" s="164"/>
      <c r="X45" s="165">
        <f t="shared" si="47"/>
        <v>0</v>
      </c>
      <c r="Y45" s="166">
        <f t="shared" si="47"/>
        <v>0</v>
      </c>
      <c r="Z45" s="165">
        <f t="shared" si="47"/>
        <v>0</v>
      </c>
      <c r="AA45" s="166">
        <f t="shared" si="47"/>
        <v>0</v>
      </c>
      <c r="AB45" s="165">
        <f t="shared" si="47"/>
        <v>0</v>
      </c>
      <c r="AC45" s="166">
        <f t="shared" si="47"/>
        <v>0</v>
      </c>
      <c r="AD45" s="165">
        <f t="shared" si="58"/>
        <v>0</v>
      </c>
      <c r="AE45" s="166">
        <f t="shared" si="58"/>
        <v>0</v>
      </c>
      <c r="AF45" s="185"/>
      <c r="AG45" s="186"/>
    </row>
    <row r="46" spans="1:33" ht="16.5" thickBot="1">
      <c r="A46" s="135" t="str">
        <f>$F$2</f>
        <v>7703</v>
      </c>
      <c r="B46" s="1">
        <f>INDEX(list!$A$728:$A$739,MATCH($F$4,DATE,0))</f>
        <v>5</v>
      </c>
      <c r="C46" s="1">
        <v>9998</v>
      </c>
      <c r="D46" s="1" t="s">
        <v>1177</v>
      </c>
      <c r="E46" s="152" t="s">
        <v>1169</v>
      </c>
      <c r="F46" s="150">
        <f>+F43+F40+F37+F34+F31+F28+F25+F19+F22+F16+F44+F45</f>
        <v>138940</v>
      </c>
      <c r="G46" s="150">
        <f t="shared" ref="G46:AG46" si="60">+G43+G40+G37+G34+G31+G28+G25+G19+G22+G16+G44+G45</f>
        <v>0</v>
      </c>
      <c r="H46" s="150">
        <f t="shared" si="60"/>
        <v>1377025</v>
      </c>
      <c r="I46" s="150">
        <f t="shared" si="60"/>
        <v>0</v>
      </c>
      <c r="J46" s="150">
        <f t="shared" si="60"/>
        <v>0</v>
      </c>
      <c r="K46" s="150">
        <f t="shared" si="60"/>
        <v>0</v>
      </c>
      <c r="L46" s="16">
        <f t="shared" si="60"/>
        <v>438479</v>
      </c>
      <c r="M46" s="16">
        <f t="shared" si="60"/>
        <v>0</v>
      </c>
      <c r="N46" s="16">
        <f t="shared" si="60"/>
        <v>166619</v>
      </c>
      <c r="O46" s="16">
        <f t="shared" si="60"/>
        <v>0</v>
      </c>
      <c r="P46" s="16">
        <f t="shared" si="60"/>
        <v>0</v>
      </c>
      <c r="Q46" s="16">
        <f t="shared" si="60"/>
        <v>0</v>
      </c>
      <c r="R46" s="16">
        <f t="shared" si="60"/>
        <v>0</v>
      </c>
      <c r="S46" s="16">
        <f t="shared" si="60"/>
        <v>0</v>
      </c>
      <c r="T46" s="16">
        <f t="shared" si="60"/>
        <v>93350</v>
      </c>
      <c r="U46" s="16">
        <f t="shared" si="60"/>
        <v>0</v>
      </c>
      <c r="V46" s="16">
        <f t="shared" si="60"/>
        <v>0</v>
      </c>
      <c r="W46" s="16">
        <f t="shared" si="60"/>
        <v>0</v>
      </c>
      <c r="X46" s="167">
        <f t="shared" si="47"/>
        <v>438479</v>
      </c>
      <c r="Y46" s="168">
        <f t="shared" si="47"/>
        <v>0</v>
      </c>
      <c r="Z46" s="167">
        <f t="shared" si="47"/>
        <v>259969</v>
      </c>
      <c r="AA46" s="168">
        <f t="shared" si="47"/>
        <v>0</v>
      </c>
      <c r="AB46" s="167">
        <f t="shared" si="47"/>
        <v>0</v>
      </c>
      <c r="AC46" s="168">
        <f t="shared" si="47"/>
        <v>0</v>
      </c>
      <c r="AD46" s="167">
        <f t="shared" si="60"/>
        <v>698448</v>
      </c>
      <c r="AE46" s="168">
        <f t="shared" si="60"/>
        <v>0</v>
      </c>
      <c r="AF46" s="167">
        <f t="shared" si="60"/>
        <v>817517</v>
      </c>
      <c r="AG46" s="168">
        <f t="shared" si="60"/>
        <v>0</v>
      </c>
    </row>
    <row r="47" spans="1:33"/>
    <row r="48" spans="1:33" s="175" customFormat="1" ht="88.5" customHeight="1">
      <c r="A48" s="174"/>
      <c r="B48" s="174"/>
      <c r="C48" s="174" t="s">
        <v>1224</v>
      </c>
      <c r="D48" s="174"/>
      <c r="E48" s="179" t="s">
        <v>1223</v>
      </c>
      <c r="F48" s="176" t="str">
        <f>+IF(SUM($F$46,$H$46,$J$46)&gt;$F$5,"Разпределените налични средства към 31.12."&amp;YEAR($F$4)-1&amp;" г. надхвърлят общата наличност по касов отчет за "&amp;YEAR($F$4)-1&amp;" г.","OK!")</f>
        <v>OK!</v>
      </c>
      <c r="G48" s="176" t="str">
        <f>IF(SUM(G16:G46)&gt;SUM(F16:F46),"Целевите средства надхвърлят средствата в предх. колона!","OK!")</f>
        <v>OK!</v>
      </c>
      <c r="H48" s="177"/>
      <c r="I48" s="176" t="str">
        <f>IF(SUM(I16:I46)&gt;SUM(H16:H46),"Целевите средства надхвърлят средствата в предх. колона!","OK!")</f>
        <v>OK!</v>
      </c>
      <c r="J48" s="177"/>
      <c r="K48" s="176" t="str">
        <f>IF(SUM(K16:K46)&gt;SUM(J16:J46),"Целевите средства надхвърлят средствата в предх. колона!","OK!")</f>
        <v>OK!</v>
      </c>
      <c r="L48" s="178"/>
      <c r="M48" s="176" t="str">
        <f>IF(SUM(M16:M46)&gt;SUM(L16:L46),"Целевите средства надхвърлят средствата в предх. колона!","OK!")</f>
        <v>OK!</v>
      </c>
      <c r="N48" s="178"/>
      <c r="O48" s="176" t="str">
        <f>IF(SUM(O16:O46)&gt;SUM(N16:N46),"Целевите средства надхвърлят средствата в предх. колона!","OK!")</f>
        <v>OK!</v>
      </c>
      <c r="P48" s="178"/>
      <c r="Q48" s="176" t="str">
        <f>IF(SUM(Q16:Q46)&gt;SUM(P16:P46),"Целевите средства надхвърлят средствата в предх. колона!","OK!")</f>
        <v>OK!</v>
      </c>
      <c r="R48" s="178"/>
      <c r="S48" s="176" t="str">
        <f>IF(SUM(S16:S46)&gt;SUM(R16:R46),"Целевите средства надхвърлят средствата в предх. колона!","OK!")</f>
        <v>OK!</v>
      </c>
      <c r="T48" s="178"/>
      <c r="U48" s="176" t="str">
        <f>IF(SUM(U16:U46)&gt;SUM(T16:T46),"Целевите средства надхвърлят средствата в предх. колона!","OK!")</f>
        <v>OK!</v>
      </c>
      <c r="V48" s="178"/>
      <c r="W48" s="176" t="str">
        <f>IF(SUM(W16:W46)&gt;SUM(V16:V46),"Целевите средства надхвърлят средствата в предх. колона!","OK!")</f>
        <v>OK!</v>
      </c>
      <c r="Y48" s="176" t="str">
        <f>IF(SUM(Y16:Y46)&gt;SUM(X16:X46),"Целевите средства надхвърлят средствата в предх. колона!","OK!")</f>
        <v>OK!</v>
      </c>
      <c r="AA48" s="176" t="str">
        <f>IF(SUM(AA16:AA46)&gt;SUM(Z16:Z46),"Целевите средства надхвърлят средствата в предх. колона!","OK!")</f>
        <v>OK!</v>
      </c>
      <c r="AC48" s="176" t="str">
        <f>IF(SUM(AC16:AC46)&gt;SUM(AB16:AB46),"Целевите средства надхвърлят средствата в предх. колона!","OK!")</f>
        <v>OK!</v>
      </c>
      <c r="AD48" s="176" t="str">
        <f>IF($AD$46&gt;$F$5,"Посочените отчетени и прогнозни плащания през "&amp;YEAR($F$4)&amp;" г. надхвърлят общата наличност по касов отчет за "&amp;YEAR($F$4)-1&amp;" г.","OK!")</f>
        <v>OK!</v>
      </c>
      <c r="AE48" s="176" t="str">
        <f>IF(SUM(AE16:AE46)&gt;SUM(AD16:AD46),"Целевите средства надхвърлят средствата в предх. колона!","OK!")</f>
        <v>OK!</v>
      </c>
    </row>
    <row r="49"/>
    <row r="50"/>
  </sheetData>
  <sheetProtection password="86B3" sheet="1" objects="1" scenarios="1"/>
  <mergeCells count="20">
    <mergeCell ref="E13:E14"/>
    <mergeCell ref="L13:L14"/>
    <mergeCell ref="N13:N14"/>
    <mergeCell ref="P13:P14"/>
    <mergeCell ref="F12:K12"/>
    <mergeCell ref="F13:F14"/>
    <mergeCell ref="H13:H14"/>
    <mergeCell ref="J13:J14"/>
    <mergeCell ref="L12:Q12"/>
    <mergeCell ref="AF12:AF14"/>
    <mergeCell ref="AG13:AG14"/>
    <mergeCell ref="AB13:AB14"/>
    <mergeCell ref="Z13:Z14"/>
    <mergeCell ref="X13:X14"/>
    <mergeCell ref="R12:W12"/>
    <mergeCell ref="V13:V14"/>
    <mergeCell ref="T13:T14"/>
    <mergeCell ref="R13:R14"/>
    <mergeCell ref="AD13:AD14"/>
    <mergeCell ref="X12:AE12"/>
  </mergeCells>
  <conditionalFormatting sqref="F48:G48">
    <cfRule type="cellIs" dxfId="23" priority="58" operator="notEqual">
      <formula>"OK!"</formula>
    </cfRule>
    <cfRule type="cellIs" dxfId="22" priority="59" operator="equal">
      <formula>"OK!"</formula>
    </cfRule>
  </conditionalFormatting>
  <conditionalFormatting sqref="G5">
    <cfRule type="cellIs" dxfId="21" priority="83" operator="notEqual">
      <formula>"OK!"</formula>
    </cfRule>
    <cfRule type="cellIs" dxfId="20" priority="84" operator="equal">
      <formula>"OK!"</formula>
    </cfRule>
  </conditionalFormatting>
  <conditionalFormatting sqref="G16:G45">
    <cfRule type="expression" dxfId="19" priority="45">
      <formula>G16&gt;F16</formula>
    </cfRule>
  </conditionalFormatting>
  <conditionalFormatting sqref="I16:I45">
    <cfRule type="expression" dxfId="18" priority="44">
      <formula>I16&gt;H16</formula>
    </cfRule>
  </conditionalFormatting>
  <conditionalFormatting sqref="I48 K48 M48 O48 Q48 S48 U48 W48">
    <cfRule type="cellIs" dxfId="17" priority="72" operator="notEqual">
      <formula>"OK!"</formula>
    </cfRule>
    <cfRule type="cellIs" dxfId="16" priority="77" operator="equal">
      <formula>"OK!"</formula>
    </cfRule>
  </conditionalFormatting>
  <conditionalFormatting sqref="K16:K45">
    <cfRule type="expression" dxfId="15" priority="43">
      <formula>K16&gt;J16</formula>
    </cfRule>
  </conditionalFormatting>
  <conditionalFormatting sqref="M16:M46">
    <cfRule type="expression" dxfId="14" priority="39">
      <formula>M16&gt;L16</formula>
    </cfRule>
  </conditionalFormatting>
  <conditionalFormatting sqref="O16:O46">
    <cfRule type="expression" dxfId="13" priority="37">
      <formula>O16&gt;N16</formula>
    </cfRule>
  </conditionalFormatting>
  <conditionalFormatting sqref="Q16:Q46">
    <cfRule type="expression" dxfId="12" priority="36">
      <formula>Q16&gt;P16</formula>
    </cfRule>
  </conditionalFormatting>
  <conditionalFormatting sqref="R13:W46">
    <cfRule type="expression" dxfId="11" priority="2">
      <formula>$R$9&gt;12</formula>
    </cfRule>
  </conditionalFormatting>
  <conditionalFormatting sqref="S16:S46">
    <cfRule type="expression" dxfId="10" priority="8">
      <formula>S16&gt;R16</formula>
    </cfRule>
  </conditionalFormatting>
  <conditionalFormatting sqref="U16:U46">
    <cfRule type="expression" dxfId="9" priority="7">
      <formula>U16&gt;T16</formula>
    </cfRule>
  </conditionalFormatting>
  <conditionalFormatting sqref="W16:W46">
    <cfRule type="expression" dxfId="8" priority="6">
      <formula>W16&gt;V16</formula>
    </cfRule>
  </conditionalFormatting>
  <conditionalFormatting sqref="Y48">
    <cfRule type="cellIs" dxfId="7" priority="66" operator="notEqual">
      <formula>"OK!"</formula>
    </cfRule>
    <cfRule type="cellIs" dxfId="6" priority="67" operator="equal">
      <formula>"OK!"</formula>
    </cfRule>
  </conditionalFormatting>
  <conditionalFormatting sqref="AA48">
    <cfRule type="cellIs" dxfId="5" priority="68" operator="notEqual">
      <formula>"OK!"</formula>
    </cfRule>
    <cfRule type="cellIs" dxfId="4" priority="69" operator="equal">
      <formula>"OK!"</formula>
    </cfRule>
  </conditionalFormatting>
  <conditionalFormatting sqref="AC48:AE48">
    <cfRule type="cellIs" dxfId="3" priority="60" operator="notEqual">
      <formula>"OK!"</formula>
    </cfRule>
    <cfRule type="cellIs" dxfId="2" priority="61" operator="equal">
      <formula>"OK!"</formula>
    </cfRule>
  </conditionalFormatting>
  <conditionalFormatting sqref="AF5">
    <cfRule type="cellIs" dxfId="1" priority="3" operator="notEqual">
      <formula>"OK!"</formula>
    </cfRule>
    <cfRule type="cellIs" dxfId="0" priority="4" operator="equal">
      <formula>"OK!"</formula>
    </cfRule>
  </conditionalFormatting>
  <dataValidations count="4">
    <dataValidation operator="lessThanOrEqual" allowBlank="1" showInputMessage="1" showErrorMessage="1" error="Въвежда се цяло отрицателно число!" sqref="E13:E46 AF12:AG12 AG13 AF15:AG16 X41:AC45 X17:AC18 X20:AC21 X23:AC24 X26:AC27 X29:AC30 X32:AC33 X35:AC36 X38:AC39 F37:AG37 F46:AG46 F40:AG40 F19:AG19 F22:AG22 F25:AG25 F28:AG28 F31:AG31 F34:AG34 F13:AE16" xr:uid="{00000000-0002-0000-0000-000000000000}"/>
    <dataValidation type="list" allowBlank="1" showInputMessage="1" showErrorMessage="1" sqref="F4" xr:uid="{00000000-0002-0000-0000-000001000000}">
      <formula1>DATE</formula1>
    </dataValidation>
    <dataValidation type="list" allowBlank="1" showInputMessage="1" showErrorMessage="1" sqref="F2" xr:uid="{00000000-0002-0000-0000-000002000000}">
      <formula1>PRBK_Mun</formula1>
    </dataValidation>
    <dataValidation type="whole" operator="greaterThanOrEqual" allowBlank="1" showInputMessage="1" showErrorMessage="1" error="Въвежда се цяло положително число!" sqref="AD32:AG33 AD29:AG30 AD26:AG27 AD23:AG24 AD20:AG21 AD17:AG18 AD41:AG45 AD38:AG39 AD35:AG36 F38:W39 F35:W36 F32:W33 F29:W30 F26:W27 F23:W24 F20:W21 F17:W18 F41:W45" xr:uid="{00000000-0002-0000-0000-000003000000}">
      <formula1>0</formula1>
    </dataValidation>
  </dataValidations>
  <pageMargins left="0" right="0" top="0" bottom="0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IV1007"/>
  <sheetViews>
    <sheetView topLeftCell="A723" zoomScale="85" zoomScaleNormal="85" workbookViewId="0">
      <selection activeCell="C742" sqref="C742"/>
    </sheetView>
  </sheetViews>
  <sheetFormatPr defaultRowHeight="14.25"/>
  <cols>
    <col min="1" max="1" width="58.28515625" style="18" customWidth="1"/>
    <col min="2" max="2" width="105.85546875" style="18" customWidth="1"/>
    <col min="3" max="3" width="48.140625" style="18" customWidth="1"/>
    <col min="4" max="4" width="23" style="18" customWidth="1"/>
    <col min="5" max="5" width="27.140625" style="18" customWidth="1"/>
    <col min="6" max="16384" width="9.140625" style="18"/>
  </cols>
  <sheetData>
    <row r="1" spans="1:3">
      <c r="A1" s="17" t="s">
        <v>20</v>
      </c>
      <c r="B1" s="17" t="s">
        <v>21</v>
      </c>
      <c r="C1" s="17"/>
    </row>
    <row r="2" spans="1:3" ht="31.5" customHeight="1">
      <c r="A2" s="19">
        <v>0</v>
      </c>
      <c r="B2" s="20" t="s">
        <v>22</v>
      </c>
      <c r="C2" s="21" t="s">
        <v>23</v>
      </c>
    </row>
    <row r="3" spans="1:3" ht="35.25" customHeight="1">
      <c r="A3" s="19">
        <v>33</v>
      </c>
      <c r="B3" s="20" t="s">
        <v>24</v>
      </c>
      <c r="C3" s="22" t="s">
        <v>25</v>
      </c>
    </row>
    <row r="4" spans="1:3" ht="35.25" customHeight="1">
      <c r="A4" s="19">
        <v>42</v>
      </c>
      <c r="B4" s="20" t="s">
        <v>26</v>
      </c>
      <c r="C4" s="23" t="s">
        <v>27</v>
      </c>
    </row>
    <row r="5" spans="1:3" ht="19.5">
      <c r="A5" s="19">
        <v>96</v>
      </c>
      <c r="B5" s="20" t="s">
        <v>28</v>
      </c>
      <c r="C5" s="23" t="s">
        <v>29</v>
      </c>
    </row>
    <row r="6" spans="1:3" ht="19.5">
      <c r="A6" s="19">
        <v>97</v>
      </c>
      <c r="B6" s="20" t="s">
        <v>30</v>
      </c>
      <c r="C6" s="23" t="s">
        <v>31</v>
      </c>
    </row>
    <row r="7" spans="1:3" ht="19.5">
      <c r="A7" s="19">
        <v>98</v>
      </c>
      <c r="B7" s="20" t="s">
        <v>32</v>
      </c>
      <c r="C7" s="23" t="s">
        <v>33</v>
      </c>
    </row>
    <row r="8" spans="1:3" ht="15">
      <c r="A8" s="24"/>
      <c r="B8" s="24"/>
      <c r="C8" s="24"/>
    </row>
    <row r="9" spans="1:3" ht="15.75">
      <c r="A9" s="25"/>
      <c r="B9" s="25"/>
      <c r="C9" s="26"/>
    </row>
    <row r="10" spans="1:3">
      <c r="A10" s="27" t="s">
        <v>20</v>
      </c>
      <c r="B10" s="27" t="s">
        <v>34</v>
      </c>
      <c r="C10" s="27"/>
    </row>
    <row r="11" spans="1:3">
      <c r="A11" s="28"/>
      <c r="B11" s="28" t="s">
        <v>35</v>
      </c>
      <c r="C11" s="28"/>
    </row>
    <row r="12" spans="1:3" ht="15.75">
      <c r="A12" s="29">
        <v>1101</v>
      </c>
      <c r="B12" s="30" t="s">
        <v>36</v>
      </c>
      <c r="C12" s="29">
        <v>1101</v>
      </c>
    </row>
    <row r="13" spans="1:3" ht="15.75">
      <c r="A13" s="29">
        <v>1103</v>
      </c>
      <c r="B13" s="31" t="s">
        <v>37</v>
      </c>
      <c r="C13" s="29">
        <v>1103</v>
      </c>
    </row>
    <row r="14" spans="1:3" ht="15.75">
      <c r="A14" s="29">
        <v>1104</v>
      </c>
      <c r="B14" s="32" t="s">
        <v>38</v>
      </c>
      <c r="C14" s="29">
        <v>1104</v>
      </c>
    </row>
    <row r="15" spans="1:3" ht="15.75">
      <c r="A15" s="29">
        <v>1105</v>
      </c>
      <c r="B15" s="32" t="s">
        <v>39</v>
      </c>
      <c r="C15" s="29">
        <v>1105</v>
      </c>
    </row>
    <row r="16" spans="1:3" ht="15.75">
      <c r="A16" s="29">
        <v>1106</v>
      </c>
      <c r="B16" s="32" t="s">
        <v>40</v>
      </c>
      <c r="C16" s="29">
        <v>1106</v>
      </c>
    </row>
    <row r="17" spans="1:3" ht="15.75">
      <c r="A17" s="29">
        <v>1107</v>
      </c>
      <c r="B17" s="32" t="s">
        <v>41</v>
      </c>
      <c r="C17" s="29">
        <v>1107</v>
      </c>
    </row>
    <row r="18" spans="1:3" ht="15.75">
      <c r="A18" s="29">
        <v>1108</v>
      </c>
      <c r="B18" s="32" t="s">
        <v>42</v>
      </c>
      <c r="C18" s="29">
        <v>1108</v>
      </c>
    </row>
    <row r="19" spans="1:3" ht="15.75">
      <c r="A19" s="29">
        <v>1111</v>
      </c>
      <c r="B19" s="33" t="s">
        <v>43</v>
      </c>
      <c r="C19" s="29">
        <v>1111</v>
      </c>
    </row>
    <row r="20" spans="1:3" ht="15.75">
      <c r="A20" s="29">
        <v>1115</v>
      </c>
      <c r="B20" s="33" t="s">
        <v>44</v>
      </c>
      <c r="C20" s="29">
        <v>1115</v>
      </c>
    </row>
    <row r="21" spans="1:3" ht="15.75">
      <c r="A21" s="29">
        <v>1116</v>
      </c>
      <c r="B21" s="33" t="s">
        <v>45</v>
      </c>
      <c r="C21" s="29">
        <v>1116</v>
      </c>
    </row>
    <row r="22" spans="1:3" ht="15.75">
      <c r="A22" s="29">
        <v>1117</v>
      </c>
      <c r="B22" s="33" t="s">
        <v>46</v>
      </c>
      <c r="C22" s="29">
        <v>1117</v>
      </c>
    </row>
    <row r="23" spans="1:3" ht="15.75">
      <c r="A23" s="29">
        <v>1121</v>
      </c>
      <c r="B23" s="32" t="s">
        <v>47</v>
      </c>
      <c r="C23" s="29">
        <v>1121</v>
      </c>
    </row>
    <row r="24" spans="1:3" ht="15.75">
      <c r="A24" s="29">
        <v>1122</v>
      </c>
      <c r="B24" s="32" t="s">
        <v>48</v>
      </c>
      <c r="C24" s="29">
        <v>1122</v>
      </c>
    </row>
    <row r="25" spans="1:3" ht="15.75">
      <c r="A25" s="29">
        <v>1123</v>
      </c>
      <c r="B25" s="32" t="s">
        <v>49</v>
      </c>
      <c r="C25" s="29">
        <v>1123</v>
      </c>
    </row>
    <row r="26" spans="1:3" ht="15.75">
      <c r="A26" s="29">
        <v>1125</v>
      </c>
      <c r="B26" s="34" t="s">
        <v>50</v>
      </c>
      <c r="C26" s="29">
        <v>1125</v>
      </c>
    </row>
    <row r="27" spans="1:3" ht="15.75">
      <c r="A27" s="29">
        <v>1128</v>
      </c>
      <c r="B27" s="32" t="s">
        <v>51</v>
      </c>
      <c r="C27" s="29">
        <v>1128</v>
      </c>
    </row>
    <row r="28" spans="1:3" ht="15.75">
      <c r="A28" s="29">
        <v>1139</v>
      </c>
      <c r="B28" s="35" t="s">
        <v>52</v>
      </c>
      <c r="C28" s="29">
        <v>1139</v>
      </c>
    </row>
    <row r="29" spans="1:3" ht="15.75">
      <c r="A29" s="29">
        <v>1141</v>
      </c>
      <c r="B29" s="33" t="s">
        <v>53</v>
      </c>
      <c r="C29" s="29">
        <v>1141</v>
      </c>
    </row>
    <row r="30" spans="1:3" ht="15.75">
      <c r="A30" s="29">
        <v>1142</v>
      </c>
      <c r="B30" s="32" t="s">
        <v>54</v>
      </c>
      <c r="C30" s="29">
        <v>1142</v>
      </c>
    </row>
    <row r="31" spans="1:3" ht="15.75">
      <c r="A31" s="29">
        <v>1143</v>
      </c>
      <c r="B31" s="33" t="s">
        <v>55</v>
      </c>
      <c r="C31" s="29">
        <v>1143</v>
      </c>
    </row>
    <row r="32" spans="1:3" ht="15.75">
      <c r="A32" s="29">
        <v>1144</v>
      </c>
      <c r="B32" s="33" t="s">
        <v>56</v>
      </c>
      <c r="C32" s="29">
        <v>1144</v>
      </c>
    </row>
    <row r="33" spans="1:3" ht="15.75">
      <c r="A33" s="29">
        <v>1145</v>
      </c>
      <c r="B33" s="32" t="s">
        <v>57</v>
      </c>
      <c r="C33" s="29">
        <v>1145</v>
      </c>
    </row>
    <row r="34" spans="1:3" ht="15.75">
      <c r="A34" s="29">
        <v>1146</v>
      </c>
      <c r="B34" s="33" t="s">
        <v>58</v>
      </c>
      <c r="C34" s="29">
        <v>1146</v>
      </c>
    </row>
    <row r="35" spans="1:3" ht="15.75">
      <c r="A35" s="29">
        <v>1147</v>
      </c>
      <c r="B35" s="33" t="s">
        <v>59</v>
      </c>
      <c r="C35" s="29">
        <v>1147</v>
      </c>
    </row>
    <row r="36" spans="1:3" ht="15.75">
      <c r="A36" s="29">
        <v>1148</v>
      </c>
      <c r="B36" s="33" t="s">
        <v>60</v>
      </c>
      <c r="C36" s="29">
        <v>1148</v>
      </c>
    </row>
    <row r="37" spans="1:3" ht="15.75">
      <c r="A37" s="29">
        <v>1149</v>
      </c>
      <c r="B37" s="33" t="s">
        <v>61</v>
      </c>
      <c r="C37" s="29">
        <v>1149</v>
      </c>
    </row>
    <row r="38" spans="1:3" ht="15.75">
      <c r="A38" s="29">
        <v>1151</v>
      </c>
      <c r="B38" s="33" t="s">
        <v>62</v>
      </c>
      <c r="C38" s="29">
        <v>1151</v>
      </c>
    </row>
    <row r="39" spans="1:3" ht="15.75">
      <c r="A39" s="29">
        <v>1158</v>
      </c>
      <c r="B39" s="32" t="s">
        <v>63</v>
      </c>
      <c r="C39" s="29">
        <v>1158</v>
      </c>
    </row>
    <row r="40" spans="1:3" ht="15.75">
      <c r="A40" s="29">
        <v>1161</v>
      </c>
      <c r="B40" s="32" t="s">
        <v>64</v>
      </c>
      <c r="C40" s="29">
        <v>1161</v>
      </c>
    </row>
    <row r="41" spans="1:3" ht="15.75">
      <c r="A41" s="29">
        <v>1162</v>
      </c>
      <c r="B41" s="32" t="s">
        <v>65</v>
      </c>
      <c r="C41" s="29">
        <v>1162</v>
      </c>
    </row>
    <row r="42" spans="1:3" ht="15.75">
      <c r="A42" s="29">
        <v>1163</v>
      </c>
      <c r="B42" s="32" t="s">
        <v>66</v>
      </c>
      <c r="C42" s="29">
        <v>1163</v>
      </c>
    </row>
    <row r="43" spans="1:3" ht="15.75">
      <c r="A43" s="29">
        <v>1168</v>
      </c>
      <c r="B43" s="32" t="s">
        <v>67</v>
      </c>
      <c r="C43" s="29">
        <v>1168</v>
      </c>
    </row>
    <row r="44" spans="1:3" ht="15.75">
      <c r="A44" s="29">
        <v>1179</v>
      </c>
      <c r="B44" s="33" t="s">
        <v>68</v>
      </c>
      <c r="C44" s="29">
        <v>1179</v>
      </c>
    </row>
    <row r="45" spans="1:3" ht="15.75">
      <c r="A45" s="29">
        <v>2201</v>
      </c>
      <c r="B45" s="33" t="s">
        <v>69</v>
      </c>
      <c r="C45" s="29">
        <v>2201</v>
      </c>
    </row>
    <row r="46" spans="1:3" ht="15.75">
      <c r="A46" s="29">
        <v>2205</v>
      </c>
      <c r="B46" s="32" t="s">
        <v>70</v>
      </c>
      <c r="C46" s="29">
        <v>2205</v>
      </c>
    </row>
    <row r="47" spans="1:3" ht="15.75">
      <c r="A47" s="29">
        <v>2206</v>
      </c>
      <c r="B47" s="35" t="s">
        <v>71</v>
      </c>
      <c r="C47" s="29">
        <v>2206</v>
      </c>
    </row>
    <row r="48" spans="1:3" ht="15.75">
      <c r="A48" s="29">
        <v>2215</v>
      </c>
      <c r="B48" s="32" t="s">
        <v>72</v>
      </c>
      <c r="C48" s="29">
        <v>2215</v>
      </c>
    </row>
    <row r="49" spans="1:3" ht="15.75">
      <c r="A49" s="29">
        <v>2218</v>
      </c>
      <c r="B49" s="32" t="s">
        <v>73</v>
      </c>
      <c r="C49" s="29">
        <v>2218</v>
      </c>
    </row>
    <row r="50" spans="1:3" ht="15.75">
      <c r="A50" s="29">
        <v>2219</v>
      </c>
      <c r="B50" s="32" t="s">
        <v>74</v>
      </c>
      <c r="C50" s="29">
        <v>2219</v>
      </c>
    </row>
    <row r="51" spans="1:3" ht="15.75">
      <c r="A51" s="29">
        <v>2221</v>
      </c>
      <c r="B51" s="33" t="s">
        <v>75</v>
      </c>
      <c r="C51" s="29">
        <v>2221</v>
      </c>
    </row>
    <row r="52" spans="1:3" ht="15.75">
      <c r="A52" s="29">
        <v>2222</v>
      </c>
      <c r="B52" s="36" t="s">
        <v>76</v>
      </c>
      <c r="C52" s="29">
        <v>2222</v>
      </c>
    </row>
    <row r="53" spans="1:3" ht="15.75">
      <c r="A53" s="29">
        <v>2223</v>
      </c>
      <c r="B53" s="36" t="s">
        <v>77</v>
      </c>
      <c r="C53" s="29">
        <v>2223</v>
      </c>
    </row>
    <row r="54" spans="1:3" ht="15.75">
      <c r="A54" s="29">
        <v>2224</v>
      </c>
      <c r="B54" s="35" t="s">
        <v>78</v>
      </c>
      <c r="C54" s="29">
        <v>2224</v>
      </c>
    </row>
    <row r="55" spans="1:3" ht="15.75">
      <c r="A55" s="29">
        <v>2225</v>
      </c>
      <c r="B55" s="32" t="s">
        <v>79</v>
      </c>
      <c r="C55" s="29">
        <v>2225</v>
      </c>
    </row>
    <row r="56" spans="1:3" ht="15.75">
      <c r="A56" s="29">
        <v>2228</v>
      </c>
      <c r="B56" s="32" t="s">
        <v>80</v>
      </c>
      <c r="C56" s="29">
        <v>2228</v>
      </c>
    </row>
    <row r="57" spans="1:3" ht="15.75">
      <c r="A57" s="29">
        <v>2239</v>
      </c>
      <c r="B57" s="33" t="s">
        <v>81</v>
      </c>
      <c r="C57" s="29">
        <v>2239</v>
      </c>
    </row>
    <row r="58" spans="1:3" ht="15.75">
      <c r="A58" s="29">
        <v>2241</v>
      </c>
      <c r="B58" s="36" t="s">
        <v>82</v>
      </c>
      <c r="C58" s="29">
        <v>2241</v>
      </c>
    </row>
    <row r="59" spans="1:3" ht="15.75">
      <c r="A59" s="29">
        <v>2242</v>
      </c>
      <c r="B59" s="36" t="s">
        <v>83</v>
      </c>
      <c r="C59" s="29">
        <v>2242</v>
      </c>
    </row>
    <row r="60" spans="1:3" ht="15.75">
      <c r="A60" s="29">
        <v>2243</v>
      </c>
      <c r="B60" s="36" t="s">
        <v>84</v>
      </c>
      <c r="C60" s="29">
        <v>2243</v>
      </c>
    </row>
    <row r="61" spans="1:3" ht="15.75">
      <c r="A61" s="29">
        <v>2244</v>
      </c>
      <c r="B61" s="36" t="s">
        <v>85</v>
      </c>
      <c r="C61" s="29">
        <v>2244</v>
      </c>
    </row>
    <row r="62" spans="1:3" ht="15.75">
      <c r="A62" s="29">
        <v>2245</v>
      </c>
      <c r="B62" s="37" t="s">
        <v>86</v>
      </c>
      <c r="C62" s="29">
        <v>2245</v>
      </c>
    </row>
    <row r="63" spans="1:3" ht="15.75">
      <c r="A63" s="29">
        <v>2246</v>
      </c>
      <c r="B63" s="36" t="s">
        <v>87</v>
      </c>
      <c r="C63" s="29">
        <v>2246</v>
      </c>
    </row>
    <row r="64" spans="1:3" ht="15.75">
      <c r="A64" s="29">
        <v>2247</v>
      </c>
      <c r="B64" s="36" t="s">
        <v>88</v>
      </c>
      <c r="C64" s="29">
        <v>2247</v>
      </c>
    </row>
    <row r="65" spans="1:3" ht="15.75">
      <c r="A65" s="29">
        <v>2248</v>
      </c>
      <c r="B65" s="36" t="s">
        <v>89</v>
      </c>
      <c r="C65" s="29">
        <v>2248</v>
      </c>
    </row>
    <row r="66" spans="1:3" ht="15.75">
      <c r="A66" s="29">
        <v>2249</v>
      </c>
      <c r="B66" s="36" t="s">
        <v>90</v>
      </c>
      <c r="C66" s="29">
        <v>2249</v>
      </c>
    </row>
    <row r="67" spans="1:3" ht="15.75">
      <c r="A67" s="29">
        <v>2258</v>
      </c>
      <c r="B67" s="32" t="s">
        <v>91</v>
      </c>
      <c r="C67" s="29">
        <v>2258</v>
      </c>
    </row>
    <row r="68" spans="1:3" ht="15.75">
      <c r="A68" s="29">
        <v>2259</v>
      </c>
      <c r="B68" s="35" t="s">
        <v>92</v>
      </c>
      <c r="C68" s="29">
        <v>2259</v>
      </c>
    </row>
    <row r="69" spans="1:3" ht="15.75">
      <c r="A69" s="29">
        <v>2261</v>
      </c>
      <c r="B69" s="33" t="s">
        <v>93</v>
      </c>
      <c r="C69" s="29">
        <v>2261</v>
      </c>
    </row>
    <row r="70" spans="1:3" ht="15.75">
      <c r="A70" s="29">
        <v>2268</v>
      </c>
      <c r="B70" s="32" t="s">
        <v>94</v>
      </c>
      <c r="C70" s="29">
        <v>2268</v>
      </c>
    </row>
    <row r="71" spans="1:3" ht="15.75">
      <c r="A71" s="29">
        <v>2279</v>
      </c>
      <c r="B71" s="33" t="s">
        <v>95</v>
      </c>
      <c r="C71" s="29">
        <v>2279</v>
      </c>
    </row>
    <row r="72" spans="1:3" ht="15.75">
      <c r="A72" s="29">
        <v>2281</v>
      </c>
      <c r="B72" s="35" t="s">
        <v>96</v>
      </c>
      <c r="C72" s="29">
        <v>2281</v>
      </c>
    </row>
    <row r="73" spans="1:3" ht="15.75">
      <c r="A73" s="29">
        <v>2282</v>
      </c>
      <c r="B73" s="35" t="s">
        <v>97</v>
      </c>
      <c r="C73" s="29">
        <v>2282</v>
      </c>
    </row>
    <row r="74" spans="1:3" ht="15.75">
      <c r="A74" s="29">
        <v>2283</v>
      </c>
      <c r="B74" s="35" t="s">
        <v>98</v>
      </c>
      <c r="C74" s="29">
        <v>2283</v>
      </c>
    </row>
    <row r="75" spans="1:3" ht="15.75">
      <c r="A75" s="29">
        <v>2284</v>
      </c>
      <c r="B75" s="35" t="s">
        <v>99</v>
      </c>
      <c r="C75" s="29">
        <v>2284</v>
      </c>
    </row>
    <row r="76" spans="1:3" ht="15.75">
      <c r="A76" s="29">
        <v>2285</v>
      </c>
      <c r="B76" s="35" t="s">
        <v>100</v>
      </c>
      <c r="C76" s="29">
        <v>2285</v>
      </c>
    </row>
    <row r="77" spans="1:3" ht="15.75">
      <c r="A77" s="29">
        <v>2288</v>
      </c>
      <c r="B77" s="35" t="s">
        <v>101</v>
      </c>
      <c r="C77" s="29">
        <v>2288</v>
      </c>
    </row>
    <row r="78" spans="1:3" ht="15.75">
      <c r="A78" s="29">
        <v>2289</v>
      </c>
      <c r="B78" s="35" t="s">
        <v>102</v>
      </c>
      <c r="C78" s="29">
        <v>2289</v>
      </c>
    </row>
    <row r="79" spans="1:3" ht="15.75">
      <c r="A79" s="29">
        <v>3301</v>
      </c>
      <c r="B79" s="32" t="s">
        <v>103</v>
      </c>
      <c r="C79" s="29">
        <v>3301</v>
      </c>
    </row>
    <row r="80" spans="1:3" ht="15.75">
      <c r="A80" s="29">
        <v>3311</v>
      </c>
      <c r="B80" s="32" t="s">
        <v>104</v>
      </c>
      <c r="C80" s="29">
        <v>3311</v>
      </c>
    </row>
    <row r="81" spans="1:3" ht="15.75">
      <c r="A81" s="29">
        <v>3312</v>
      </c>
      <c r="B81" s="33" t="s">
        <v>105</v>
      </c>
      <c r="C81" s="29">
        <v>3312</v>
      </c>
    </row>
    <row r="82" spans="1:3" ht="15.75">
      <c r="A82" s="29">
        <v>3318</v>
      </c>
      <c r="B82" s="35" t="s">
        <v>106</v>
      </c>
      <c r="C82" s="29">
        <v>3318</v>
      </c>
    </row>
    <row r="83" spans="1:3" ht="15.75">
      <c r="A83" s="29">
        <v>3321</v>
      </c>
      <c r="B83" s="32" t="s">
        <v>107</v>
      </c>
      <c r="C83" s="29">
        <v>3321</v>
      </c>
    </row>
    <row r="84" spans="1:3" ht="15.75">
      <c r="A84" s="29">
        <v>3322</v>
      </c>
      <c r="B84" s="33" t="s">
        <v>108</v>
      </c>
      <c r="C84" s="29">
        <v>3322</v>
      </c>
    </row>
    <row r="85" spans="1:3" ht="15.75">
      <c r="A85" s="29">
        <v>3323</v>
      </c>
      <c r="B85" s="35" t="s">
        <v>109</v>
      </c>
      <c r="C85" s="29">
        <v>3323</v>
      </c>
    </row>
    <row r="86" spans="1:3" ht="15.75">
      <c r="A86" s="29">
        <v>3324</v>
      </c>
      <c r="B86" s="35" t="s">
        <v>110</v>
      </c>
      <c r="C86" s="29">
        <v>3324</v>
      </c>
    </row>
    <row r="87" spans="1:3" ht="15.75">
      <c r="A87" s="29">
        <v>3325</v>
      </c>
      <c r="B87" s="33" t="s">
        <v>111</v>
      </c>
      <c r="C87" s="29">
        <v>3325</v>
      </c>
    </row>
    <row r="88" spans="1:3" ht="15.75">
      <c r="A88" s="29">
        <v>3326</v>
      </c>
      <c r="B88" s="32" t="s">
        <v>112</v>
      </c>
      <c r="C88" s="29">
        <v>3326</v>
      </c>
    </row>
    <row r="89" spans="1:3" ht="15.75">
      <c r="A89" s="29">
        <v>3327</v>
      </c>
      <c r="B89" s="32" t="s">
        <v>113</v>
      </c>
      <c r="C89" s="29">
        <v>3327</v>
      </c>
    </row>
    <row r="90" spans="1:3" ht="15.75">
      <c r="A90" s="29">
        <v>3332</v>
      </c>
      <c r="B90" s="32" t="s">
        <v>114</v>
      </c>
      <c r="C90" s="29">
        <v>3332</v>
      </c>
    </row>
    <row r="91" spans="1:3" ht="15.75">
      <c r="A91" s="29">
        <v>3333</v>
      </c>
      <c r="B91" s="33" t="s">
        <v>115</v>
      </c>
      <c r="C91" s="29">
        <v>3333</v>
      </c>
    </row>
    <row r="92" spans="1:3" ht="15.75">
      <c r="A92" s="29">
        <v>3334</v>
      </c>
      <c r="B92" s="33" t="s">
        <v>116</v>
      </c>
      <c r="C92" s="29">
        <v>3334</v>
      </c>
    </row>
    <row r="93" spans="1:3" ht="15.75">
      <c r="A93" s="29">
        <v>3336</v>
      </c>
      <c r="B93" s="33" t="s">
        <v>117</v>
      </c>
      <c r="C93" s="29">
        <v>3336</v>
      </c>
    </row>
    <row r="94" spans="1:3" ht="15.75">
      <c r="A94" s="29">
        <v>3337</v>
      </c>
      <c r="B94" s="32" t="s">
        <v>118</v>
      </c>
      <c r="C94" s="29">
        <v>3337</v>
      </c>
    </row>
    <row r="95" spans="1:3" ht="15.75">
      <c r="A95" s="29">
        <v>3338</v>
      </c>
      <c r="B95" s="32" t="s">
        <v>119</v>
      </c>
      <c r="C95" s="29">
        <v>3338</v>
      </c>
    </row>
    <row r="96" spans="1:3" ht="15.75">
      <c r="A96" s="29">
        <v>3341</v>
      </c>
      <c r="B96" s="33" t="s">
        <v>120</v>
      </c>
      <c r="C96" s="29">
        <v>3341</v>
      </c>
    </row>
    <row r="97" spans="1:3" ht="15.75">
      <c r="A97" s="29">
        <v>3349</v>
      </c>
      <c r="B97" s="33" t="s">
        <v>121</v>
      </c>
      <c r="C97" s="29">
        <v>3349</v>
      </c>
    </row>
    <row r="98" spans="1:3" ht="15.75">
      <c r="A98" s="29">
        <v>3359</v>
      </c>
      <c r="B98" s="33" t="s">
        <v>122</v>
      </c>
      <c r="C98" s="29">
        <v>3359</v>
      </c>
    </row>
    <row r="99" spans="1:3" ht="15.75">
      <c r="A99" s="29">
        <v>3369</v>
      </c>
      <c r="B99" s="33" t="s">
        <v>123</v>
      </c>
      <c r="C99" s="29">
        <v>3369</v>
      </c>
    </row>
    <row r="100" spans="1:3" ht="15.75">
      <c r="A100" s="29">
        <v>3388</v>
      </c>
      <c r="B100" s="32" t="s">
        <v>124</v>
      </c>
      <c r="C100" s="29">
        <v>3388</v>
      </c>
    </row>
    <row r="101" spans="1:3" ht="15.75">
      <c r="A101" s="29">
        <v>3389</v>
      </c>
      <c r="B101" s="33" t="s">
        <v>125</v>
      </c>
      <c r="C101" s="29">
        <v>3389</v>
      </c>
    </row>
    <row r="102" spans="1:3" ht="15.75">
      <c r="A102" s="29">
        <v>4401</v>
      </c>
      <c r="B102" s="32" t="s">
        <v>126</v>
      </c>
      <c r="C102" s="29">
        <v>4401</v>
      </c>
    </row>
    <row r="103" spans="1:3" ht="15.75">
      <c r="A103" s="29">
        <v>4412</v>
      </c>
      <c r="B103" s="35" t="s">
        <v>127</v>
      </c>
      <c r="C103" s="29">
        <v>4412</v>
      </c>
    </row>
    <row r="104" spans="1:3" ht="15.75">
      <c r="A104" s="29">
        <v>4415</v>
      </c>
      <c r="B104" s="33" t="s">
        <v>128</v>
      </c>
      <c r="C104" s="29">
        <v>4415</v>
      </c>
    </row>
    <row r="105" spans="1:3" ht="15.75">
      <c r="A105" s="29">
        <v>4418</v>
      </c>
      <c r="B105" s="33" t="s">
        <v>129</v>
      </c>
      <c r="C105" s="29">
        <v>4418</v>
      </c>
    </row>
    <row r="106" spans="1:3" ht="15.75">
      <c r="A106" s="29">
        <v>4429</v>
      </c>
      <c r="B106" s="32" t="s">
        <v>130</v>
      </c>
      <c r="C106" s="29">
        <v>4429</v>
      </c>
    </row>
    <row r="107" spans="1:3" ht="15.75">
      <c r="A107" s="29">
        <v>4431</v>
      </c>
      <c r="B107" s="33" t="s">
        <v>131</v>
      </c>
      <c r="C107" s="29">
        <v>4431</v>
      </c>
    </row>
    <row r="108" spans="1:3" ht="15.75">
      <c r="A108" s="29">
        <v>4433</v>
      </c>
      <c r="B108" s="33" t="s">
        <v>132</v>
      </c>
      <c r="C108" s="29">
        <v>4433</v>
      </c>
    </row>
    <row r="109" spans="1:3" ht="15.75">
      <c r="A109" s="29">
        <v>4436</v>
      </c>
      <c r="B109" s="33" t="s">
        <v>133</v>
      </c>
      <c r="C109" s="29">
        <v>4436</v>
      </c>
    </row>
    <row r="110" spans="1:3" ht="15.75">
      <c r="A110" s="29">
        <v>4437</v>
      </c>
      <c r="B110" s="34" t="s">
        <v>134</v>
      </c>
      <c r="C110" s="29">
        <v>4437</v>
      </c>
    </row>
    <row r="111" spans="1:3" ht="15.75">
      <c r="A111" s="29">
        <v>4448</v>
      </c>
      <c r="B111" s="34" t="s">
        <v>135</v>
      </c>
      <c r="C111" s="29">
        <v>4448</v>
      </c>
    </row>
    <row r="112" spans="1:3" ht="15.75">
      <c r="A112" s="29">
        <v>4450</v>
      </c>
      <c r="B112" s="33" t="s">
        <v>136</v>
      </c>
      <c r="C112" s="29">
        <v>4450</v>
      </c>
    </row>
    <row r="113" spans="1:3" ht="15.75">
      <c r="A113" s="29">
        <v>4451</v>
      </c>
      <c r="B113" s="38" t="s">
        <v>137</v>
      </c>
      <c r="C113" s="29">
        <v>4451</v>
      </c>
    </row>
    <row r="114" spans="1:3" ht="15.75">
      <c r="A114" s="29">
        <v>4452</v>
      </c>
      <c r="B114" s="38" t="s">
        <v>138</v>
      </c>
      <c r="C114" s="29">
        <v>4452</v>
      </c>
    </row>
    <row r="115" spans="1:3" ht="15.75">
      <c r="A115" s="29">
        <v>4453</v>
      </c>
      <c r="B115" s="38" t="s">
        <v>139</v>
      </c>
      <c r="C115" s="29">
        <v>4453</v>
      </c>
    </row>
    <row r="116" spans="1:3" ht="15.75">
      <c r="A116" s="29">
        <v>4454</v>
      </c>
      <c r="B116" s="39" t="s">
        <v>140</v>
      </c>
      <c r="C116" s="29">
        <v>4454</v>
      </c>
    </row>
    <row r="117" spans="1:3" ht="15.75">
      <c r="A117" s="29">
        <v>4455</v>
      </c>
      <c r="B117" s="39" t="s">
        <v>141</v>
      </c>
      <c r="C117" s="29">
        <v>4455</v>
      </c>
    </row>
    <row r="118" spans="1:3" ht="15.75">
      <c r="A118" s="29">
        <v>4456</v>
      </c>
      <c r="B118" s="38" t="s">
        <v>142</v>
      </c>
      <c r="C118" s="29">
        <v>4456</v>
      </c>
    </row>
    <row r="119" spans="1:3" ht="15.75">
      <c r="A119" s="29">
        <v>4457</v>
      </c>
      <c r="B119" s="40" t="s">
        <v>143</v>
      </c>
      <c r="C119" s="29">
        <v>4457</v>
      </c>
    </row>
    <row r="120" spans="1:3" ht="15.75">
      <c r="A120" s="29">
        <v>4458</v>
      </c>
      <c r="B120" s="40" t="s">
        <v>144</v>
      </c>
      <c r="C120" s="29">
        <v>4458</v>
      </c>
    </row>
    <row r="121" spans="1:3" ht="15.75">
      <c r="A121" s="29">
        <v>4459</v>
      </c>
      <c r="B121" s="40" t="s">
        <v>145</v>
      </c>
      <c r="C121" s="29">
        <v>4459</v>
      </c>
    </row>
    <row r="122" spans="1:3" ht="15.75">
      <c r="A122" s="29">
        <v>4465</v>
      </c>
      <c r="B122" s="30" t="s">
        <v>146</v>
      </c>
      <c r="C122" s="29">
        <v>4465</v>
      </c>
    </row>
    <row r="123" spans="1:3" ht="15.75">
      <c r="A123" s="29">
        <v>4467</v>
      </c>
      <c r="B123" s="31" t="s">
        <v>147</v>
      </c>
      <c r="C123" s="29">
        <v>4467</v>
      </c>
    </row>
    <row r="124" spans="1:3" ht="15.75">
      <c r="A124" s="29">
        <v>4468</v>
      </c>
      <c r="B124" s="32" t="s">
        <v>148</v>
      </c>
      <c r="C124" s="29">
        <v>4468</v>
      </c>
    </row>
    <row r="125" spans="1:3" ht="15.75">
      <c r="A125" s="29">
        <v>4469</v>
      </c>
      <c r="B125" s="33" t="s">
        <v>149</v>
      </c>
      <c r="C125" s="29">
        <v>4469</v>
      </c>
    </row>
    <row r="126" spans="1:3" ht="15.75">
      <c r="A126" s="29">
        <v>5501</v>
      </c>
      <c r="B126" s="32" t="s">
        <v>150</v>
      </c>
      <c r="C126" s="29">
        <v>5501</v>
      </c>
    </row>
    <row r="127" spans="1:3" ht="15.75">
      <c r="A127" s="29">
        <v>5511</v>
      </c>
      <c r="B127" s="37" t="s">
        <v>151</v>
      </c>
      <c r="C127" s="29">
        <v>5511</v>
      </c>
    </row>
    <row r="128" spans="1:3" ht="15.75">
      <c r="A128" s="29">
        <v>5512</v>
      </c>
      <c r="B128" s="32" t="s">
        <v>152</v>
      </c>
      <c r="C128" s="29">
        <v>5512</v>
      </c>
    </row>
    <row r="129" spans="1:3" ht="15.75">
      <c r="A129" s="29">
        <v>5513</v>
      </c>
      <c r="B129" s="40" t="s">
        <v>153</v>
      </c>
      <c r="C129" s="29">
        <v>5513</v>
      </c>
    </row>
    <row r="130" spans="1:3" ht="15.75">
      <c r="A130" s="29">
        <v>5514</v>
      </c>
      <c r="B130" s="40" t="s">
        <v>154</v>
      </c>
      <c r="C130" s="29">
        <v>5514</v>
      </c>
    </row>
    <row r="131" spans="1:3" ht="15.75">
      <c r="A131" s="29">
        <v>5515</v>
      </c>
      <c r="B131" s="40" t="s">
        <v>155</v>
      </c>
      <c r="C131" s="29">
        <v>5515</v>
      </c>
    </row>
    <row r="132" spans="1:3" ht="15.75">
      <c r="A132" s="29">
        <v>5516</v>
      </c>
      <c r="B132" s="40" t="s">
        <v>156</v>
      </c>
      <c r="C132" s="29">
        <v>5516</v>
      </c>
    </row>
    <row r="133" spans="1:3" ht="15.75">
      <c r="A133" s="29">
        <v>5517</v>
      </c>
      <c r="B133" s="40" t="s">
        <v>157</v>
      </c>
      <c r="C133" s="29">
        <v>5517</v>
      </c>
    </row>
    <row r="134" spans="1:3" ht="15.75">
      <c r="A134" s="29">
        <v>5518</v>
      </c>
      <c r="B134" s="32" t="s">
        <v>158</v>
      </c>
      <c r="C134" s="29">
        <v>5518</v>
      </c>
    </row>
    <row r="135" spans="1:3" ht="15.75">
      <c r="A135" s="29">
        <v>5519</v>
      </c>
      <c r="B135" s="32" t="s">
        <v>159</v>
      </c>
      <c r="C135" s="29">
        <v>5519</v>
      </c>
    </row>
    <row r="136" spans="1:3" ht="15.75">
      <c r="A136" s="29">
        <v>5521</v>
      </c>
      <c r="B136" s="32" t="s">
        <v>160</v>
      </c>
      <c r="C136" s="29">
        <v>5521</v>
      </c>
    </row>
    <row r="137" spans="1:3" ht="15.75">
      <c r="A137" s="29">
        <v>5522</v>
      </c>
      <c r="B137" s="41" t="s">
        <v>161</v>
      </c>
      <c r="C137" s="29">
        <v>5522</v>
      </c>
    </row>
    <row r="138" spans="1:3" ht="15.75">
      <c r="A138" s="29">
        <v>5524</v>
      </c>
      <c r="B138" s="30" t="s">
        <v>162</v>
      </c>
      <c r="C138" s="29">
        <v>5524</v>
      </c>
    </row>
    <row r="139" spans="1:3" ht="15.75">
      <c r="A139" s="29">
        <v>5525</v>
      </c>
      <c r="B139" s="37" t="s">
        <v>163</v>
      </c>
      <c r="C139" s="29">
        <v>5525</v>
      </c>
    </row>
    <row r="140" spans="1:3" ht="15.75">
      <c r="A140" s="29">
        <v>5526</v>
      </c>
      <c r="B140" s="34" t="s">
        <v>164</v>
      </c>
      <c r="C140" s="29">
        <v>5526</v>
      </c>
    </row>
    <row r="141" spans="1:3" ht="15.75">
      <c r="A141" s="29">
        <v>5527</v>
      </c>
      <c r="B141" s="34" t="s">
        <v>165</v>
      </c>
      <c r="C141" s="29">
        <v>5527</v>
      </c>
    </row>
    <row r="142" spans="1:3" ht="15.75">
      <c r="A142" s="29">
        <v>5528</v>
      </c>
      <c r="B142" s="34" t="s">
        <v>166</v>
      </c>
      <c r="C142" s="29">
        <v>5528</v>
      </c>
    </row>
    <row r="143" spans="1:3" ht="15.75">
      <c r="A143" s="29">
        <v>5529</v>
      </c>
      <c r="B143" s="34" t="s">
        <v>167</v>
      </c>
      <c r="C143" s="29">
        <v>5529</v>
      </c>
    </row>
    <row r="144" spans="1:3" ht="15.75">
      <c r="A144" s="29">
        <v>5530</v>
      </c>
      <c r="B144" s="34" t="s">
        <v>168</v>
      </c>
      <c r="C144" s="29">
        <v>5530</v>
      </c>
    </row>
    <row r="145" spans="1:3" ht="15.75">
      <c r="A145" s="29">
        <v>5531</v>
      </c>
      <c r="B145" s="37" t="s">
        <v>169</v>
      </c>
      <c r="C145" s="29">
        <v>5531</v>
      </c>
    </row>
    <row r="146" spans="1:3" ht="15.75">
      <c r="A146" s="29">
        <v>5532</v>
      </c>
      <c r="B146" s="41" t="s">
        <v>170</v>
      </c>
      <c r="C146" s="29">
        <v>5532</v>
      </c>
    </row>
    <row r="147" spans="1:3" ht="15.75">
      <c r="A147" s="29">
        <v>5533</v>
      </c>
      <c r="B147" s="41" t="s">
        <v>171</v>
      </c>
      <c r="C147" s="29">
        <v>5533</v>
      </c>
    </row>
    <row r="148" spans="1:3" ht="15.75">
      <c r="A148" s="42">
        <v>5534</v>
      </c>
      <c r="B148" s="41" t="s">
        <v>172</v>
      </c>
      <c r="C148" s="42">
        <v>5534</v>
      </c>
    </row>
    <row r="149" spans="1:3" ht="15.75">
      <c r="A149" s="42">
        <v>5535</v>
      </c>
      <c r="B149" s="41" t="s">
        <v>173</v>
      </c>
      <c r="C149" s="42">
        <v>5535</v>
      </c>
    </row>
    <row r="150" spans="1:3" ht="15.75">
      <c r="A150" s="29">
        <v>5538</v>
      </c>
      <c r="B150" s="37" t="s">
        <v>174</v>
      </c>
      <c r="C150" s="29">
        <v>5538</v>
      </c>
    </row>
    <row r="151" spans="1:3" ht="15.75">
      <c r="A151" s="29">
        <v>5540</v>
      </c>
      <c r="B151" s="41" t="s">
        <v>175</v>
      </c>
      <c r="C151" s="29">
        <v>5540</v>
      </c>
    </row>
    <row r="152" spans="1:3" ht="15.75">
      <c r="A152" s="29">
        <v>5541</v>
      </c>
      <c r="B152" s="41" t="s">
        <v>176</v>
      </c>
      <c r="C152" s="29">
        <v>5541</v>
      </c>
    </row>
    <row r="153" spans="1:3" ht="15.75">
      <c r="A153" s="29">
        <v>5545</v>
      </c>
      <c r="B153" s="41" t="s">
        <v>177</v>
      </c>
      <c r="C153" s="29">
        <v>5545</v>
      </c>
    </row>
    <row r="154" spans="1:3" ht="15.75">
      <c r="A154" s="29">
        <v>5546</v>
      </c>
      <c r="B154" s="41" t="s">
        <v>178</v>
      </c>
      <c r="C154" s="29">
        <v>5546</v>
      </c>
    </row>
    <row r="155" spans="1:3" ht="15.75">
      <c r="A155" s="29">
        <v>5547</v>
      </c>
      <c r="B155" s="41" t="s">
        <v>179</v>
      </c>
      <c r="C155" s="29">
        <v>5547</v>
      </c>
    </row>
    <row r="156" spans="1:3" ht="15.75">
      <c r="A156" s="29">
        <v>5548</v>
      </c>
      <c r="B156" s="41" t="s">
        <v>180</v>
      </c>
      <c r="C156" s="29">
        <v>5548</v>
      </c>
    </row>
    <row r="157" spans="1:3" ht="15.75">
      <c r="A157" s="29">
        <v>5550</v>
      </c>
      <c r="B157" s="41" t="s">
        <v>181</v>
      </c>
      <c r="C157" s="29">
        <v>5550</v>
      </c>
    </row>
    <row r="158" spans="1:3" ht="15.75">
      <c r="A158" s="29">
        <v>5551</v>
      </c>
      <c r="B158" s="41" t="s">
        <v>182</v>
      </c>
      <c r="C158" s="29">
        <v>5551</v>
      </c>
    </row>
    <row r="159" spans="1:3" ht="15.75">
      <c r="A159" s="29">
        <v>5553</v>
      </c>
      <c r="B159" s="41" t="s">
        <v>183</v>
      </c>
      <c r="C159" s="29">
        <v>5553</v>
      </c>
    </row>
    <row r="160" spans="1:3" ht="15.75">
      <c r="A160" s="29">
        <v>5554</v>
      </c>
      <c r="B160" s="37" t="s">
        <v>184</v>
      </c>
      <c r="C160" s="29">
        <v>5554</v>
      </c>
    </row>
    <row r="161" spans="1:3" ht="15.75">
      <c r="A161" s="29">
        <v>5556</v>
      </c>
      <c r="B161" s="33" t="s">
        <v>185</v>
      </c>
      <c r="C161" s="29">
        <v>5556</v>
      </c>
    </row>
    <row r="162" spans="1:3" ht="15.75">
      <c r="A162" s="29">
        <v>5561</v>
      </c>
      <c r="B162" s="43" t="s">
        <v>186</v>
      </c>
      <c r="C162" s="29">
        <v>5561</v>
      </c>
    </row>
    <row r="163" spans="1:3" ht="15.75">
      <c r="A163" s="29">
        <v>5562</v>
      </c>
      <c r="B163" s="43" t="s">
        <v>187</v>
      </c>
      <c r="C163" s="29">
        <v>5562</v>
      </c>
    </row>
    <row r="164" spans="1:3" ht="15.75">
      <c r="A164" s="29">
        <v>5588</v>
      </c>
      <c r="B164" s="32" t="s">
        <v>188</v>
      </c>
      <c r="C164" s="29">
        <v>5588</v>
      </c>
    </row>
    <row r="165" spans="1:3" ht="15.75">
      <c r="A165" s="29">
        <v>5589</v>
      </c>
      <c r="B165" s="32" t="s">
        <v>189</v>
      </c>
      <c r="C165" s="29">
        <v>5589</v>
      </c>
    </row>
    <row r="166" spans="1:3" ht="15.75">
      <c r="A166" s="29">
        <v>6601</v>
      </c>
      <c r="B166" s="32" t="s">
        <v>190</v>
      </c>
      <c r="C166" s="29">
        <v>6601</v>
      </c>
    </row>
    <row r="167" spans="1:3" ht="15.75">
      <c r="A167" s="29">
        <v>6602</v>
      </c>
      <c r="B167" s="33" t="s">
        <v>191</v>
      </c>
      <c r="C167" s="29">
        <v>6602</v>
      </c>
    </row>
    <row r="168" spans="1:3" ht="15.75">
      <c r="A168" s="29">
        <v>6603</v>
      </c>
      <c r="B168" s="33" t="s">
        <v>192</v>
      </c>
      <c r="C168" s="29">
        <v>6603</v>
      </c>
    </row>
    <row r="169" spans="1:3" ht="15.75">
      <c r="A169" s="29">
        <v>6604</v>
      </c>
      <c r="B169" s="33" t="s">
        <v>193</v>
      </c>
      <c r="C169" s="29">
        <v>6604</v>
      </c>
    </row>
    <row r="170" spans="1:3" ht="15.75">
      <c r="A170" s="29">
        <v>6605</v>
      </c>
      <c r="B170" s="33" t="s">
        <v>194</v>
      </c>
      <c r="C170" s="29">
        <v>6605</v>
      </c>
    </row>
    <row r="171" spans="1:3" ht="15.75">
      <c r="A171" s="42">
        <v>6606</v>
      </c>
      <c r="B171" s="35" t="s">
        <v>195</v>
      </c>
      <c r="C171" s="42">
        <v>6606</v>
      </c>
    </row>
    <row r="172" spans="1:3" ht="15.75">
      <c r="A172" s="29">
        <v>6618</v>
      </c>
      <c r="B172" s="32" t="s">
        <v>196</v>
      </c>
      <c r="C172" s="29">
        <v>6618</v>
      </c>
    </row>
    <row r="173" spans="1:3" ht="15.75">
      <c r="A173" s="29">
        <v>6619</v>
      </c>
      <c r="B173" s="33" t="s">
        <v>197</v>
      </c>
      <c r="C173" s="29">
        <v>6619</v>
      </c>
    </row>
    <row r="174" spans="1:3" ht="15.75">
      <c r="A174" s="29">
        <v>6621</v>
      </c>
      <c r="B174" s="32" t="s">
        <v>198</v>
      </c>
      <c r="C174" s="29">
        <v>6621</v>
      </c>
    </row>
    <row r="175" spans="1:3" ht="15.75">
      <c r="A175" s="29">
        <v>6622</v>
      </c>
      <c r="B175" s="33" t="s">
        <v>199</v>
      </c>
      <c r="C175" s="29">
        <v>6622</v>
      </c>
    </row>
    <row r="176" spans="1:3" ht="15.75">
      <c r="A176" s="29">
        <v>6623</v>
      </c>
      <c r="B176" s="33" t="s">
        <v>200</v>
      </c>
      <c r="C176" s="29">
        <v>6623</v>
      </c>
    </row>
    <row r="177" spans="1:3" ht="15.75">
      <c r="A177" s="29">
        <v>6624</v>
      </c>
      <c r="B177" s="33" t="s">
        <v>201</v>
      </c>
      <c r="C177" s="29">
        <v>6624</v>
      </c>
    </row>
    <row r="178" spans="1:3" ht="15.75">
      <c r="A178" s="29">
        <v>6625</v>
      </c>
      <c r="B178" s="34" t="s">
        <v>202</v>
      </c>
      <c r="C178" s="29">
        <v>6625</v>
      </c>
    </row>
    <row r="179" spans="1:3" ht="15.75">
      <c r="A179" s="29">
        <v>6626</v>
      </c>
      <c r="B179" s="34" t="s">
        <v>203</v>
      </c>
      <c r="C179" s="29">
        <v>6626</v>
      </c>
    </row>
    <row r="180" spans="1:3" ht="15.75">
      <c r="A180" s="29">
        <v>6627</v>
      </c>
      <c r="B180" s="34" t="s">
        <v>204</v>
      </c>
      <c r="C180" s="29">
        <v>6627</v>
      </c>
    </row>
    <row r="181" spans="1:3" ht="15.75">
      <c r="A181" s="29">
        <v>6628</v>
      </c>
      <c r="B181" s="40" t="s">
        <v>205</v>
      </c>
      <c r="C181" s="29">
        <v>6628</v>
      </c>
    </row>
    <row r="182" spans="1:3" ht="15.75">
      <c r="A182" s="29">
        <v>6629</v>
      </c>
      <c r="B182" s="43" t="s">
        <v>206</v>
      </c>
      <c r="C182" s="29">
        <v>6629</v>
      </c>
    </row>
    <row r="183" spans="1:3" ht="15.75">
      <c r="A183" s="44">
        <v>7701</v>
      </c>
      <c r="B183" s="32" t="s">
        <v>207</v>
      </c>
      <c r="C183" s="44">
        <v>7701</v>
      </c>
    </row>
    <row r="184" spans="1:3" ht="15.75">
      <c r="A184" s="29">
        <v>7708</v>
      </c>
      <c r="B184" s="32" t="s">
        <v>208</v>
      </c>
      <c r="C184" s="29">
        <v>7708</v>
      </c>
    </row>
    <row r="185" spans="1:3" ht="15.75">
      <c r="A185" s="29">
        <v>7711</v>
      </c>
      <c r="B185" s="35" t="s">
        <v>209</v>
      </c>
      <c r="C185" s="29">
        <v>7711</v>
      </c>
    </row>
    <row r="186" spans="1:3" ht="15.75">
      <c r="A186" s="29">
        <v>7712</v>
      </c>
      <c r="B186" s="32" t="s">
        <v>210</v>
      </c>
      <c r="C186" s="29">
        <v>7712</v>
      </c>
    </row>
    <row r="187" spans="1:3" ht="15.75">
      <c r="A187" s="29">
        <v>7713</v>
      </c>
      <c r="B187" s="45" t="s">
        <v>211</v>
      </c>
      <c r="C187" s="29">
        <v>7713</v>
      </c>
    </row>
    <row r="188" spans="1:3" ht="15.75">
      <c r="A188" s="29">
        <v>7714</v>
      </c>
      <c r="B188" s="31" t="s">
        <v>212</v>
      </c>
      <c r="C188" s="29">
        <v>7714</v>
      </c>
    </row>
    <row r="189" spans="1:3" ht="15.75">
      <c r="A189" s="29">
        <v>7718</v>
      </c>
      <c r="B189" s="32" t="s">
        <v>213</v>
      </c>
      <c r="C189" s="29">
        <v>7718</v>
      </c>
    </row>
    <row r="190" spans="1:3" ht="15.75">
      <c r="A190" s="29">
        <v>7719</v>
      </c>
      <c r="B190" s="33" t="s">
        <v>214</v>
      </c>
      <c r="C190" s="29">
        <v>7719</v>
      </c>
    </row>
    <row r="191" spans="1:3" ht="15.75">
      <c r="A191" s="29">
        <v>7731</v>
      </c>
      <c r="B191" s="32" t="s">
        <v>215</v>
      </c>
      <c r="C191" s="29">
        <v>7731</v>
      </c>
    </row>
    <row r="192" spans="1:3" ht="15.75">
      <c r="A192" s="29">
        <v>7732</v>
      </c>
      <c r="B192" s="33" t="s">
        <v>216</v>
      </c>
      <c r="C192" s="29">
        <v>7732</v>
      </c>
    </row>
    <row r="193" spans="1:3" ht="15.75">
      <c r="A193" s="29">
        <v>7733</v>
      </c>
      <c r="B193" s="33" t="s">
        <v>217</v>
      </c>
      <c r="C193" s="29">
        <v>7733</v>
      </c>
    </row>
    <row r="194" spans="1:3" ht="15.75">
      <c r="A194" s="29">
        <v>7735</v>
      </c>
      <c r="B194" s="33" t="s">
        <v>218</v>
      </c>
      <c r="C194" s="29">
        <v>7735</v>
      </c>
    </row>
    <row r="195" spans="1:3" ht="15.75">
      <c r="A195" s="29">
        <v>7736</v>
      </c>
      <c r="B195" s="32" t="s">
        <v>219</v>
      </c>
      <c r="C195" s="29">
        <v>7736</v>
      </c>
    </row>
    <row r="196" spans="1:3" ht="15.75">
      <c r="A196" s="29">
        <v>7737</v>
      </c>
      <c r="B196" s="33" t="s">
        <v>220</v>
      </c>
      <c r="C196" s="29">
        <v>7737</v>
      </c>
    </row>
    <row r="197" spans="1:3" ht="15.75">
      <c r="A197" s="29">
        <v>7738</v>
      </c>
      <c r="B197" s="33" t="s">
        <v>221</v>
      </c>
      <c r="C197" s="29">
        <v>7738</v>
      </c>
    </row>
    <row r="198" spans="1:3" ht="15.75">
      <c r="A198" s="29">
        <v>7739</v>
      </c>
      <c r="B198" s="37" t="s">
        <v>222</v>
      </c>
      <c r="C198" s="29">
        <v>7739</v>
      </c>
    </row>
    <row r="199" spans="1:3" ht="15.75">
      <c r="A199" s="29">
        <v>7740</v>
      </c>
      <c r="B199" s="37" t="s">
        <v>223</v>
      </c>
      <c r="C199" s="29">
        <v>7740</v>
      </c>
    </row>
    <row r="200" spans="1:3" ht="15.75">
      <c r="A200" s="29">
        <v>7741</v>
      </c>
      <c r="B200" s="33" t="s">
        <v>224</v>
      </c>
      <c r="C200" s="29">
        <v>7741</v>
      </c>
    </row>
    <row r="201" spans="1:3" ht="15.75">
      <c r="A201" s="29">
        <v>7742</v>
      </c>
      <c r="B201" s="33" t="s">
        <v>225</v>
      </c>
      <c r="C201" s="29">
        <v>7742</v>
      </c>
    </row>
    <row r="202" spans="1:3" ht="15.75">
      <c r="A202" s="29">
        <v>7743</v>
      </c>
      <c r="B202" s="33" t="s">
        <v>226</v>
      </c>
      <c r="C202" s="29">
        <v>7743</v>
      </c>
    </row>
    <row r="203" spans="1:3" ht="15.75">
      <c r="A203" s="29">
        <v>7744</v>
      </c>
      <c r="B203" s="43" t="s">
        <v>227</v>
      </c>
      <c r="C203" s="29">
        <v>7744</v>
      </c>
    </row>
    <row r="204" spans="1:3" ht="15.75">
      <c r="A204" s="29">
        <v>7745</v>
      </c>
      <c r="B204" s="33" t="s">
        <v>228</v>
      </c>
      <c r="C204" s="29">
        <v>7745</v>
      </c>
    </row>
    <row r="205" spans="1:3" ht="15.75">
      <c r="A205" s="29">
        <v>7746</v>
      </c>
      <c r="B205" s="33" t="s">
        <v>229</v>
      </c>
      <c r="C205" s="29">
        <v>7746</v>
      </c>
    </row>
    <row r="206" spans="1:3" ht="15.75">
      <c r="A206" s="29">
        <v>7747</v>
      </c>
      <c r="B206" s="32" t="s">
        <v>230</v>
      </c>
      <c r="C206" s="29">
        <v>7747</v>
      </c>
    </row>
    <row r="207" spans="1:3" ht="15.75">
      <c r="A207" s="29">
        <v>7748</v>
      </c>
      <c r="B207" s="35" t="s">
        <v>231</v>
      </c>
      <c r="C207" s="29">
        <v>7748</v>
      </c>
    </row>
    <row r="208" spans="1:3" ht="15.75">
      <c r="A208" s="29">
        <v>7751</v>
      </c>
      <c r="B208" s="33" t="s">
        <v>232</v>
      </c>
      <c r="C208" s="29">
        <v>7751</v>
      </c>
    </row>
    <row r="209" spans="1:3" ht="15.75">
      <c r="A209" s="29">
        <v>7752</v>
      </c>
      <c r="B209" s="33" t="s">
        <v>233</v>
      </c>
      <c r="C209" s="29">
        <v>7752</v>
      </c>
    </row>
    <row r="210" spans="1:3" ht="15.75">
      <c r="A210" s="29">
        <v>7755</v>
      </c>
      <c r="B210" s="34" t="s">
        <v>234</v>
      </c>
      <c r="C210" s="29">
        <v>7755</v>
      </c>
    </row>
    <row r="211" spans="1:3" ht="15.75">
      <c r="A211" s="29">
        <v>7758</v>
      </c>
      <c r="B211" s="32" t="s">
        <v>235</v>
      </c>
      <c r="C211" s="29">
        <v>7758</v>
      </c>
    </row>
    <row r="212" spans="1:3" ht="15.75">
      <c r="A212" s="29">
        <v>7759</v>
      </c>
      <c r="B212" s="33" t="s">
        <v>236</v>
      </c>
      <c r="C212" s="29">
        <v>7759</v>
      </c>
    </row>
    <row r="213" spans="1:3" ht="15.75">
      <c r="A213" s="29">
        <v>7761</v>
      </c>
      <c r="B213" s="32" t="s">
        <v>237</v>
      </c>
      <c r="C213" s="29">
        <v>7761</v>
      </c>
    </row>
    <row r="214" spans="1:3" ht="15.75">
      <c r="A214" s="29">
        <v>7762</v>
      </c>
      <c r="B214" s="32" t="s">
        <v>238</v>
      </c>
      <c r="C214" s="29">
        <v>7762</v>
      </c>
    </row>
    <row r="215" spans="1:3" ht="15.75">
      <c r="A215" s="29">
        <v>7768</v>
      </c>
      <c r="B215" s="32" t="s">
        <v>239</v>
      </c>
      <c r="C215" s="29">
        <v>7768</v>
      </c>
    </row>
    <row r="216" spans="1:3" ht="15.75">
      <c r="A216" s="29">
        <v>8801</v>
      </c>
      <c r="B216" s="35" t="s">
        <v>240</v>
      </c>
      <c r="C216" s="29">
        <v>8801</v>
      </c>
    </row>
    <row r="217" spans="1:3" ht="15.75">
      <c r="A217" s="29">
        <v>8802</v>
      </c>
      <c r="B217" s="32" t="s">
        <v>241</v>
      </c>
      <c r="C217" s="29">
        <v>8802</v>
      </c>
    </row>
    <row r="218" spans="1:3" ht="15.75">
      <c r="A218" s="29">
        <v>8803</v>
      </c>
      <c r="B218" s="32" t="s">
        <v>242</v>
      </c>
      <c r="C218" s="29">
        <v>8803</v>
      </c>
    </row>
    <row r="219" spans="1:3" ht="15.75">
      <c r="A219" s="29">
        <v>8804</v>
      </c>
      <c r="B219" s="32" t="s">
        <v>243</v>
      </c>
      <c r="C219" s="29">
        <v>8804</v>
      </c>
    </row>
    <row r="220" spans="1:3" ht="15.75">
      <c r="A220" s="29">
        <v>8805</v>
      </c>
      <c r="B220" s="34" t="s">
        <v>244</v>
      </c>
      <c r="C220" s="29">
        <v>8805</v>
      </c>
    </row>
    <row r="221" spans="1:3" ht="15.75">
      <c r="A221" s="29">
        <v>8807</v>
      </c>
      <c r="B221" s="40" t="s">
        <v>245</v>
      </c>
      <c r="C221" s="29">
        <v>8807</v>
      </c>
    </row>
    <row r="222" spans="1:3" ht="15.75">
      <c r="A222" s="29">
        <v>8808</v>
      </c>
      <c r="B222" s="33" t="s">
        <v>246</v>
      </c>
      <c r="C222" s="29">
        <v>8808</v>
      </c>
    </row>
    <row r="223" spans="1:3" ht="15.75">
      <c r="A223" s="29">
        <v>8809</v>
      </c>
      <c r="B223" s="33" t="s">
        <v>247</v>
      </c>
      <c r="C223" s="29">
        <v>8809</v>
      </c>
    </row>
    <row r="224" spans="1:3" ht="15.75">
      <c r="A224" s="29">
        <v>8811</v>
      </c>
      <c r="B224" s="32" t="s">
        <v>248</v>
      </c>
      <c r="C224" s="29">
        <v>8811</v>
      </c>
    </row>
    <row r="225" spans="1:3" ht="15.75">
      <c r="A225" s="29">
        <v>8813</v>
      </c>
      <c r="B225" s="33" t="s">
        <v>249</v>
      </c>
      <c r="C225" s="29">
        <v>8813</v>
      </c>
    </row>
    <row r="226" spans="1:3" ht="15.75">
      <c r="A226" s="29">
        <v>8814</v>
      </c>
      <c r="B226" s="32" t="s">
        <v>250</v>
      </c>
      <c r="C226" s="29">
        <v>8814</v>
      </c>
    </row>
    <row r="227" spans="1:3" ht="15.75">
      <c r="A227" s="29">
        <v>8815</v>
      </c>
      <c r="B227" s="32" t="s">
        <v>251</v>
      </c>
      <c r="C227" s="29">
        <v>8815</v>
      </c>
    </row>
    <row r="228" spans="1:3" ht="15.75">
      <c r="A228" s="29">
        <v>8816</v>
      </c>
      <c r="B228" s="33" t="s">
        <v>252</v>
      </c>
      <c r="C228" s="29">
        <v>8816</v>
      </c>
    </row>
    <row r="229" spans="1:3" ht="15.75">
      <c r="A229" s="29">
        <v>8817</v>
      </c>
      <c r="B229" s="33" t="s">
        <v>253</v>
      </c>
      <c r="C229" s="29">
        <v>8817</v>
      </c>
    </row>
    <row r="230" spans="1:3" ht="15.75">
      <c r="A230" s="29">
        <v>8821</v>
      </c>
      <c r="B230" s="33" t="s">
        <v>254</v>
      </c>
      <c r="C230" s="29">
        <v>8821</v>
      </c>
    </row>
    <row r="231" spans="1:3" ht="15.75">
      <c r="A231" s="29">
        <v>8824</v>
      </c>
      <c r="B231" s="35" t="s">
        <v>255</v>
      </c>
      <c r="C231" s="29">
        <v>8824</v>
      </c>
    </row>
    <row r="232" spans="1:3" ht="15.75">
      <c r="A232" s="29">
        <v>8825</v>
      </c>
      <c r="B232" s="35" t="s">
        <v>256</v>
      </c>
      <c r="C232" s="29">
        <v>8825</v>
      </c>
    </row>
    <row r="233" spans="1:3" ht="15.75">
      <c r="A233" s="29">
        <v>8826</v>
      </c>
      <c r="B233" s="35" t="s">
        <v>257</v>
      </c>
      <c r="C233" s="29">
        <v>8826</v>
      </c>
    </row>
    <row r="234" spans="1:3" ht="15.75">
      <c r="A234" s="29">
        <v>8827</v>
      </c>
      <c r="B234" s="35" t="s">
        <v>258</v>
      </c>
      <c r="C234" s="29">
        <v>8827</v>
      </c>
    </row>
    <row r="235" spans="1:3" ht="15.75">
      <c r="A235" s="29">
        <v>8828</v>
      </c>
      <c r="B235" s="32" t="s">
        <v>259</v>
      </c>
      <c r="C235" s="29">
        <v>8828</v>
      </c>
    </row>
    <row r="236" spans="1:3" ht="15.75">
      <c r="A236" s="29">
        <v>8829</v>
      </c>
      <c r="B236" s="32" t="s">
        <v>260</v>
      </c>
      <c r="C236" s="29">
        <v>8829</v>
      </c>
    </row>
    <row r="237" spans="1:3" ht="15.75">
      <c r="A237" s="29">
        <v>8831</v>
      </c>
      <c r="B237" s="32" t="s">
        <v>261</v>
      </c>
      <c r="C237" s="29">
        <v>8831</v>
      </c>
    </row>
    <row r="238" spans="1:3" ht="15.75">
      <c r="A238" s="29">
        <v>8832</v>
      </c>
      <c r="B238" s="33" t="s">
        <v>262</v>
      </c>
      <c r="C238" s="29">
        <v>8832</v>
      </c>
    </row>
    <row r="239" spans="1:3" ht="15.75">
      <c r="A239" s="29">
        <v>8833</v>
      </c>
      <c r="B239" s="32" t="s">
        <v>263</v>
      </c>
      <c r="C239" s="29">
        <v>8833</v>
      </c>
    </row>
    <row r="240" spans="1:3" ht="15.75">
      <c r="A240" s="29">
        <v>8834</v>
      </c>
      <c r="B240" s="33" t="s">
        <v>264</v>
      </c>
      <c r="C240" s="29">
        <v>8834</v>
      </c>
    </row>
    <row r="241" spans="1:3" ht="15.75">
      <c r="A241" s="29">
        <v>8835</v>
      </c>
      <c r="B241" s="33" t="s">
        <v>265</v>
      </c>
      <c r="C241" s="29">
        <v>8835</v>
      </c>
    </row>
    <row r="242" spans="1:3" ht="15.75">
      <c r="A242" s="29">
        <v>8836</v>
      </c>
      <c r="B242" s="32" t="s">
        <v>266</v>
      </c>
      <c r="C242" s="29">
        <v>8836</v>
      </c>
    </row>
    <row r="243" spans="1:3" ht="15.75">
      <c r="A243" s="29">
        <v>8837</v>
      </c>
      <c r="B243" s="32" t="s">
        <v>267</v>
      </c>
      <c r="C243" s="29">
        <v>8837</v>
      </c>
    </row>
    <row r="244" spans="1:3" ht="15.75">
      <c r="A244" s="29">
        <v>8838</v>
      </c>
      <c r="B244" s="32" t="s">
        <v>268</v>
      </c>
      <c r="C244" s="29">
        <v>8838</v>
      </c>
    </row>
    <row r="245" spans="1:3" ht="15.75">
      <c r="A245" s="29">
        <v>8839</v>
      </c>
      <c r="B245" s="33" t="s">
        <v>269</v>
      </c>
      <c r="C245" s="29">
        <v>8839</v>
      </c>
    </row>
    <row r="246" spans="1:3" ht="15.75">
      <c r="A246" s="29">
        <v>8845</v>
      </c>
      <c r="B246" s="34" t="s">
        <v>270</v>
      </c>
      <c r="C246" s="29">
        <v>8845</v>
      </c>
    </row>
    <row r="247" spans="1:3" ht="15.75">
      <c r="A247" s="29">
        <v>8848</v>
      </c>
      <c r="B247" s="40" t="s">
        <v>271</v>
      </c>
      <c r="C247" s="29">
        <v>8848</v>
      </c>
    </row>
    <row r="248" spans="1:3" ht="15.75">
      <c r="A248" s="29">
        <v>8849</v>
      </c>
      <c r="B248" s="32" t="s">
        <v>272</v>
      </c>
      <c r="C248" s="29">
        <v>8849</v>
      </c>
    </row>
    <row r="249" spans="1:3" ht="15.75">
      <c r="A249" s="29">
        <v>8851</v>
      </c>
      <c r="B249" s="32" t="s">
        <v>273</v>
      </c>
      <c r="C249" s="29">
        <v>8851</v>
      </c>
    </row>
    <row r="250" spans="1:3" ht="15.75">
      <c r="A250" s="29">
        <v>8852</v>
      </c>
      <c r="B250" s="32" t="s">
        <v>274</v>
      </c>
      <c r="C250" s="29">
        <v>8852</v>
      </c>
    </row>
    <row r="251" spans="1:3" ht="15.75">
      <c r="A251" s="29">
        <v>8853</v>
      </c>
      <c r="B251" s="32" t="s">
        <v>275</v>
      </c>
      <c r="C251" s="29">
        <v>8853</v>
      </c>
    </row>
    <row r="252" spans="1:3" ht="15.75">
      <c r="A252" s="29">
        <v>8855</v>
      </c>
      <c r="B252" s="34" t="s">
        <v>276</v>
      </c>
      <c r="C252" s="29">
        <v>8855</v>
      </c>
    </row>
    <row r="253" spans="1:3" ht="15.75">
      <c r="A253" s="29">
        <v>8858</v>
      </c>
      <c r="B253" s="43" t="s">
        <v>277</v>
      </c>
      <c r="C253" s="29">
        <v>8858</v>
      </c>
    </row>
    <row r="254" spans="1:3" ht="15.75">
      <c r="A254" s="29">
        <v>8859</v>
      </c>
      <c r="B254" s="33" t="s">
        <v>278</v>
      </c>
      <c r="C254" s="29">
        <v>8859</v>
      </c>
    </row>
    <row r="255" spans="1:3" ht="15.75">
      <c r="A255" s="29">
        <v>8861</v>
      </c>
      <c r="B255" s="32" t="s">
        <v>279</v>
      </c>
      <c r="C255" s="29">
        <v>8861</v>
      </c>
    </row>
    <row r="256" spans="1:3" ht="15.75">
      <c r="A256" s="29">
        <v>8862</v>
      </c>
      <c r="B256" s="33" t="s">
        <v>280</v>
      </c>
      <c r="C256" s="29">
        <v>8862</v>
      </c>
    </row>
    <row r="257" spans="1:3" ht="15.75">
      <c r="A257" s="29">
        <v>8863</v>
      </c>
      <c r="B257" s="33" t="s">
        <v>281</v>
      </c>
      <c r="C257" s="29">
        <v>8863</v>
      </c>
    </row>
    <row r="258" spans="1:3" ht="15.75">
      <c r="A258" s="29">
        <v>8864</v>
      </c>
      <c r="B258" s="32" t="s">
        <v>282</v>
      </c>
      <c r="C258" s="29">
        <v>8864</v>
      </c>
    </row>
    <row r="259" spans="1:3" ht="15.75">
      <c r="A259" s="29">
        <v>8865</v>
      </c>
      <c r="B259" s="33" t="s">
        <v>283</v>
      </c>
      <c r="C259" s="29">
        <v>8865</v>
      </c>
    </row>
    <row r="260" spans="1:3" ht="15.75">
      <c r="A260" s="29">
        <v>8866</v>
      </c>
      <c r="B260" s="33" t="s">
        <v>284</v>
      </c>
      <c r="C260" s="29">
        <v>8866</v>
      </c>
    </row>
    <row r="261" spans="1:3" ht="15.75">
      <c r="A261" s="29">
        <v>8867</v>
      </c>
      <c r="B261" s="33" t="s">
        <v>285</v>
      </c>
      <c r="C261" s="29">
        <v>8867</v>
      </c>
    </row>
    <row r="262" spans="1:3" ht="15.75">
      <c r="A262" s="29">
        <v>8868</v>
      </c>
      <c r="B262" s="33" t="s">
        <v>286</v>
      </c>
      <c r="C262" s="29">
        <v>8868</v>
      </c>
    </row>
    <row r="263" spans="1:3" ht="15.75">
      <c r="A263" s="29">
        <v>8869</v>
      </c>
      <c r="B263" s="32" t="s">
        <v>287</v>
      </c>
      <c r="C263" s="29">
        <v>8869</v>
      </c>
    </row>
    <row r="264" spans="1:3" ht="15.75">
      <c r="A264" s="29">
        <v>8871</v>
      </c>
      <c r="B264" s="33" t="s">
        <v>288</v>
      </c>
      <c r="C264" s="29">
        <v>8871</v>
      </c>
    </row>
    <row r="265" spans="1:3" ht="15.75">
      <c r="A265" s="29">
        <v>8872</v>
      </c>
      <c r="B265" s="33" t="s">
        <v>289</v>
      </c>
      <c r="C265" s="29">
        <v>8872</v>
      </c>
    </row>
    <row r="266" spans="1:3" ht="15.75">
      <c r="A266" s="29">
        <v>8873</v>
      </c>
      <c r="B266" s="33" t="s">
        <v>290</v>
      </c>
      <c r="C266" s="29">
        <v>8873</v>
      </c>
    </row>
    <row r="267" spans="1:3" ht="16.5" customHeight="1">
      <c r="A267" s="29">
        <v>8875</v>
      </c>
      <c r="B267" s="33" t="s">
        <v>291</v>
      </c>
      <c r="C267" s="29">
        <v>8875</v>
      </c>
    </row>
    <row r="268" spans="1:3" ht="15.75">
      <c r="A268" s="29">
        <v>8876</v>
      </c>
      <c r="B268" s="33" t="s">
        <v>292</v>
      </c>
      <c r="C268" s="29">
        <v>8876</v>
      </c>
    </row>
    <row r="269" spans="1:3" ht="15.75">
      <c r="A269" s="29">
        <v>8877</v>
      </c>
      <c r="B269" s="32" t="s">
        <v>293</v>
      </c>
      <c r="C269" s="29">
        <v>8877</v>
      </c>
    </row>
    <row r="270" spans="1:3" ht="15.75">
      <c r="A270" s="29">
        <v>8878</v>
      </c>
      <c r="B270" s="43" t="s">
        <v>294</v>
      </c>
      <c r="C270" s="29">
        <v>8878</v>
      </c>
    </row>
    <row r="271" spans="1:3" ht="15.75">
      <c r="A271" s="29">
        <v>8885</v>
      </c>
      <c r="B271" s="35" t="s">
        <v>295</v>
      </c>
      <c r="C271" s="29">
        <v>8885</v>
      </c>
    </row>
    <row r="272" spans="1:3" ht="15.75">
      <c r="A272" s="29">
        <v>8888</v>
      </c>
      <c r="B272" s="32" t="s">
        <v>296</v>
      </c>
      <c r="C272" s="29">
        <v>8888</v>
      </c>
    </row>
    <row r="273" spans="1:3" ht="15.75">
      <c r="A273" s="29">
        <v>8897</v>
      </c>
      <c r="B273" s="32" t="s">
        <v>297</v>
      </c>
      <c r="C273" s="29">
        <v>8897</v>
      </c>
    </row>
    <row r="274" spans="1:3" ht="15.75">
      <c r="A274" s="29">
        <v>8898</v>
      </c>
      <c r="B274" s="32" t="s">
        <v>298</v>
      </c>
      <c r="C274" s="29">
        <v>8898</v>
      </c>
    </row>
    <row r="275" spans="1:3" ht="15.75">
      <c r="A275" s="29">
        <v>9910</v>
      </c>
      <c r="B275" s="35" t="s">
        <v>299</v>
      </c>
      <c r="C275" s="29">
        <v>9910</v>
      </c>
    </row>
    <row r="276" spans="1:3" ht="15.75">
      <c r="A276" s="29">
        <v>9997</v>
      </c>
      <c r="B276" s="32" t="s">
        <v>300</v>
      </c>
      <c r="C276" s="29">
        <v>9997</v>
      </c>
    </row>
    <row r="277" spans="1:3" ht="15.75">
      <c r="A277" s="29">
        <v>9998</v>
      </c>
      <c r="B277" s="32" t="s">
        <v>301</v>
      </c>
      <c r="C277" s="29">
        <v>9998</v>
      </c>
    </row>
    <row r="282" spans="1:3">
      <c r="A282" s="17" t="s">
        <v>20</v>
      </c>
      <c r="B282" s="17" t="s">
        <v>302</v>
      </c>
    </row>
    <row r="283" spans="1:3">
      <c r="A283" s="46" t="s">
        <v>303</v>
      </c>
      <c r="B283" s="47"/>
      <c r="C283" s="47"/>
    </row>
    <row r="284" spans="1:3">
      <c r="A284" s="48" t="s">
        <v>304</v>
      </c>
      <c r="B284" s="49"/>
      <c r="C284" s="49"/>
    </row>
    <row r="285" spans="1:3">
      <c r="A285" s="50" t="s">
        <v>305</v>
      </c>
      <c r="B285" s="51" t="s">
        <v>306</v>
      </c>
      <c r="C285" s="51" t="s">
        <v>304</v>
      </c>
    </row>
    <row r="286" spans="1:3">
      <c r="A286" s="50" t="s">
        <v>307</v>
      </c>
      <c r="B286" s="51" t="s">
        <v>308</v>
      </c>
      <c r="C286" s="51" t="s">
        <v>304</v>
      </c>
    </row>
    <row r="287" spans="1:3">
      <c r="A287" s="50" t="s">
        <v>309</v>
      </c>
      <c r="B287" s="51" t="s">
        <v>310</v>
      </c>
      <c r="C287" s="51" t="s">
        <v>304</v>
      </c>
    </row>
    <row r="288" spans="1:3">
      <c r="A288" s="50" t="s">
        <v>311</v>
      </c>
      <c r="B288" s="51" t="s">
        <v>312</v>
      </c>
      <c r="C288" s="51" t="s">
        <v>304</v>
      </c>
    </row>
    <row r="289" spans="1:3">
      <c r="A289" s="50" t="s">
        <v>313</v>
      </c>
      <c r="B289" s="51" t="s">
        <v>314</v>
      </c>
      <c r="C289" s="51" t="s">
        <v>304</v>
      </c>
    </row>
    <row r="290" spans="1:3">
      <c r="A290" s="50" t="s">
        <v>315</v>
      </c>
      <c r="B290" s="51" t="s">
        <v>316</v>
      </c>
      <c r="C290" s="51" t="s">
        <v>304</v>
      </c>
    </row>
    <row r="291" spans="1:3">
      <c r="A291" s="50" t="s">
        <v>317</v>
      </c>
      <c r="B291" s="51" t="s">
        <v>318</v>
      </c>
      <c r="C291" s="51" t="s">
        <v>304</v>
      </c>
    </row>
    <row r="292" spans="1:3">
      <c r="A292" s="50" t="s">
        <v>319</v>
      </c>
      <c r="B292" s="51" t="s">
        <v>320</v>
      </c>
      <c r="C292" s="51" t="s">
        <v>304</v>
      </c>
    </row>
    <row r="293" spans="1:3">
      <c r="A293" s="50" t="s">
        <v>321</v>
      </c>
      <c r="B293" s="51" t="s">
        <v>322</v>
      </c>
      <c r="C293" s="51" t="s">
        <v>304</v>
      </c>
    </row>
    <row r="294" spans="1:3">
      <c r="A294" s="50" t="s">
        <v>323</v>
      </c>
      <c r="B294" s="51" t="s">
        <v>324</v>
      </c>
      <c r="C294" s="51" t="s">
        <v>304</v>
      </c>
    </row>
    <row r="295" spans="1:3">
      <c r="A295" s="50" t="s">
        <v>325</v>
      </c>
      <c r="B295" s="51" t="s">
        <v>326</v>
      </c>
      <c r="C295" s="51" t="s">
        <v>304</v>
      </c>
    </row>
    <row r="296" spans="1:3">
      <c r="A296" s="50" t="s">
        <v>327</v>
      </c>
      <c r="B296" s="51">
        <v>98315</v>
      </c>
      <c r="C296" s="51" t="s">
        <v>304</v>
      </c>
    </row>
    <row r="297" spans="1:3">
      <c r="A297" s="48" t="s">
        <v>328</v>
      </c>
      <c r="B297" s="52"/>
      <c r="C297" s="52"/>
    </row>
    <row r="298" spans="1:3">
      <c r="A298" s="50" t="s">
        <v>329</v>
      </c>
      <c r="B298" s="51" t="s">
        <v>330</v>
      </c>
      <c r="C298" s="51" t="s">
        <v>328</v>
      </c>
    </row>
    <row r="299" spans="1:3">
      <c r="A299" s="50" t="s">
        <v>331</v>
      </c>
      <c r="B299" s="51" t="s">
        <v>332</v>
      </c>
      <c r="C299" s="51" t="s">
        <v>328</v>
      </c>
    </row>
    <row r="300" spans="1:3">
      <c r="A300" s="50" t="s">
        <v>333</v>
      </c>
      <c r="B300" s="51" t="s">
        <v>334</v>
      </c>
      <c r="C300" s="51" t="s">
        <v>328</v>
      </c>
    </row>
    <row r="301" spans="1:3">
      <c r="A301" s="50" t="s">
        <v>335</v>
      </c>
      <c r="B301" s="51" t="s">
        <v>336</v>
      </c>
      <c r="C301" s="51" t="s">
        <v>328</v>
      </c>
    </row>
    <row r="302" spans="1:3">
      <c r="A302" s="50" t="s">
        <v>337</v>
      </c>
      <c r="B302" s="51" t="s">
        <v>338</v>
      </c>
      <c r="C302" s="51" t="s">
        <v>328</v>
      </c>
    </row>
    <row r="303" spans="1:3">
      <c r="A303" s="50" t="s">
        <v>339</v>
      </c>
      <c r="B303" s="51" t="s">
        <v>340</v>
      </c>
      <c r="C303" s="51" t="s">
        <v>328</v>
      </c>
    </row>
    <row r="304" spans="1:3">
      <c r="A304" s="50" t="s">
        <v>341</v>
      </c>
      <c r="B304" s="51" t="s">
        <v>342</v>
      </c>
      <c r="C304" s="51" t="s">
        <v>328</v>
      </c>
    </row>
    <row r="305" spans="1:3">
      <c r="A305" s="50" t="s">
        <v>343</v>
      </c>
      <c r="B305" s="51" t="s">
        <v>344</v>
      </c>
      <c r="C305" s="51" t="s">
        <v>328</v>
      </c>
    </row>
    <row r="306" spans="1:3">
      <c r="A306" s="48" t="s">
        <v>345</v>
      </c>
      <c r="B306" s="51"/>
      <c r="C306" s="51"/>
    </row>
    <row r="307" spans="1:3">
      <c r="A307" s="50" t="s">
        <v>346</v>
      </c>
      <c r="B307" s="51" t="s">
        <v>347</v>
      </c>
      <c r="C307" s="51" t="s">
        <v>345</v>
      </c>
    </row>
    <row r="308" spans="1:3">
      <c r="A308" s="50" t="s">
        <v>348</v>
      </c>
      <c r="B308" s="51" t="s">
        <v>349</v>
      </c>
      <c r="C308" s="51" t="s">
        <v>345</v>
      </c>
    </row>
    <row r="309" spans="1:3">
      <c r="A309" s="50" t="s">
        <v>350</v>
      </c>
      <c r="B309" s="51" t="s">
        <v>351</v>
      </c>
      <c r="C309" s="51" t="s">
        <v>345</v>
      </c>
    </row>
    <row r="310" spans="1:3">
      <c r="A310" s="50" t="s">
        <v>352</v>
      </c>
      <c r="B310" s="51" t="s">
        <v>353</v>
      </c>
      <c r="C310" s="51" t="s">
        <v>345</v>
      </c>
    </row>
    <row r="311" spans="1:3">
      <c r="A311" s="50" t="s">
        <v>354</v>
      </c>
      <c r="B311" s="51" t="s">
        <v>355</v>
      </c>
      <c r="C311" s="51" t="s">
        <v>345</v>
      </c>
    </row>
    <row r="312" spans="1:3">
      <c r="A312" s="50" t="s">
        <v>356</v>
      </c>
      <c r="B312" s="51" t="s">
        <v>357</v>
      </c>
      <c r="C312" s="51" t="s">
        <v>345</v>
      </c>
    </row>
    <row r="313" spans="1:3">
      <c r="A313" s="50" t="s">
        <v>358</v>
      </c>
      <c r="B313" s="51" t="s">
        <v>359</v>
      </c>
      <c r="C313" s="51" t="s">
        <v>345</v>
      </c>
    </row>
    <row r="314" spans="1:3">
      <c r="A314" s="50" t="s">
        <v>360</v>
      </c>
      <c r="B314" s="51" t="s">
        <v>361</v>
      </c>
      <c r="C314" s="51" t="s">
        <v>345</v>
      </c>
    </row>
    <row r="315" spans="1:3">
      <c r="A315" s="50" t="s">
        <v>362</v>
      </c>
      <c r="B315" s="51" t="s">
        <v>363</v>
      </c>
      <c r="C315" s="51" t="s">
        <v>345</v>
      </c>
    </row>
    <row r="316" spans="1:3">
      <c r="A316" s="50" t="s">
        <v>364</v>
      </c>
      <c r="B316" s="51" t="s">
        <v>365</v>
      </c>
      <c r="C316" s="51" t="s">
        <v>345</v>
      </c>
    </row>
    <row r="317" spans="1:3">
      <c r="A317" s="50" t="s">
        <v>366</v>
      </c>
      <c r="B317" s="51" t="s">
        <v>367</v>
      </c>
      <c r="C317" s="51" t="s">
        <v>345</v>
      </c>
    </row>
    <row r="318" spans="1:3">
      <c r="A318" s="50" t="s">
        <v>368</v>
      </c>
      <c r="B318" s="51" t="s">
        <v>369</v>
      </c>
      <c r="C318" s="51" t="s">
        <v>345</v>
      </c>
    </row>
    <row r="319" spans="1:3">
      <c r="A319" s="50" t="s">
        <v>370</v>
      </c>
      <c r="B319" s="51">
        <v>99001</v>
      </c>
      <c r="C319" s="51"/>
    </row>
    <row r="322" spans="1:2">
      <c r="A322" s="17" t="s">
        <v>20</v>
      </c>
      <c r="B322" s="17" t="s">
        <v>371</v>
      </c>
    </row>
    <row r="323" spans="1:2" ht="15.75">
      <c r="B323" s="18" t="s">
        <v>372</v>
      </c>
    </row>
    <row r="324" spans="1:2" ht="20.25" thickBot="1">
      <c r="B324" s="18" t="s">
        <v>373</v>
      </c>
    </row>
    <row r="325" spans="1:2" ht="16.5">
      <c r="A325" s="53" t="s">
        <v>374</v>
      </c>
      <c r="B325" s="54" t="s">
        <v>375</v>
      </c>
    </row>
    <row r="326" spans="1:2" ht="16.5">
      <c r="A326" s="55" t="s">
        <v>376</v>
      </c>
      <c r="B326" s="56" t="s">
        <v>377</v>
      </c>
    </row>
    <row r="327" spans="1:2" ht="16.5">
      <c r="A327" s="55" t="s">
        <v>378</v>
      </c>
      <c r="B327" s="57" t="s">
        <v>379</v>
      </c>
    </row>
    <row r="328" spans="1:2" ht="16.5">
      <c r="A328" s="55" t="s">
        <v>380</v>
      </c>
      <c r="B328" s="57" t="s">
        <v>381</v>
      </c>
    </row>
    <row r="329" spans="1:2" ht="16.5">
      <c r="A329" s="55" t="s">
        <v>382</v>
      </c>
      <c r="B329" s="57" t="s">
        <v>383</v>
      </c>
    </row>
    <row r="330" spans="1:2" ht="16.5">
      <c r="A330" s="55" t="s">
        <v>384</v>
      </c>
      <c r="B330" s="57" t="s">
        <v>385</v>
      </c>
    </row>
    <row r="331" spans="1:2" ht="16.5">
      <c r="A331" s="55" t="s">
        <v>386</v>
      </c>
      <c r="B331" s="57" t="s">
        <v>387</v>
      </c>
    </row>
    <row r="332" spans="1:2" ht="16.5">
      <c r="A332" s="55" t="s">
        <v>388</v>
      </c>
      <c r="B332" s="57" t="s">
        <v>389</v>
      </c>
    </row>
    <row r="333" spans="1:2" ht="16.5">
      <c r="A333" s="55" t="s">
        <v>390</v>
      </c>
      <c r="B333" s="57" t="s">
        <v>391</v>
      </c>
    </row>
    <row r="334" spans="1:2" ht="16.5">
      <c r="A334" s="55" t="s">
        <v>392</v>
      </c>
      <c r="B334" s="57" t="s">
        <v>393</v>
      </c>
    </row>
    <row r="335" spans="1:2" ht="16.5">
      <c r="A335" s="55" t="s">
        <v>394</v>
      </c>
      <c r="B335" s="57" t="s">
        <v>395</v>
      </c>
    </row>
    <row r="336" spans="1:2" ht="16.5">
      <c r="A336" s="55" t="s">
        <v>396</v>
      </c>
      <c r="B336" s="58" t="s">
        <v>397</v>
      </c>
    </row>
    <row r="337" spans="1:256" ht="16.5">
      <c r="A337" s="55" t="s">
        <v>398</v>
      </c>
      <c r="B337" s="58" t="s">
        <v>399</v>
      </c>
    </row>
    <row r="338" spans="1:256" ht="16.5">
      <c r="A338" s="55" t="s">
        <v>400</v>
      </c>
      <c r="B338" s="57" t="s">
        <v>401</v>
      </c>
      <c r="E338" s="59"/>
      <c r="F338" s="59"/>
      <c r="G338" s="59"/>
      <c r="H338" s="59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  <c r="Z338" s="59"/>
      <c r="AA338" s="59"/>
      <c r="AB338" s="59"/>
      <c r="AC338" s="59"/>
      <c r="AD338" s="59"/>
      <c r="AE338" s="59"/>
      <c r="AF338" s="59"/>
      <c r="AG338" s="59"/>
      <c r="AH338" s="59"/>
      <c r="AI338" s="59"/>
      <c r="AJ338" s="59"/>
      <c r="AK338" s="59"/>
      <c r="AL338" s="59"/>
      <c r="AM338" s="59"/>
      <c r="AN338" s="59"/>
      <c r="AO338" s="59"/>
      <c r="AP338" s="59"/>
      <c r="AQ338" s="59"/>
      <c r="AR338" s="59"/>
      <c r="AS338" s="59"/>
      <c r="AT338" s="59"/>
      <c r="AU338" s="59"/>
      <c r="AV338" s="59"/>
      <c r="AW338" s="59"/>
      <c r="AX338" s="59"/>
      <c r="AY338" s="59"/>
      <c r="AZ338" s="59"/>
      <c r="BA338" s="59"/>
      <c r="BB338" s="59"/>
      <c r="BC338" s="59"/>
      <c r="BD338" s="59"/>
      <c r="BE338" s="59"/>
      <c r="BF338" s="59"/>
      <c r="BG338" s="59"/>
      <c r="BH338" s="59"/>
      <c r="BI338" s="59"/>
      <c r="BJ338" s="59"/>
      <c r="BK338" s="59"/>
      <c r="BL338" s="59"/>
      <c r="BM338" s="59"/>
      <c r="BN338" s="59"/>
      <c r="BO338" s="59"/>
      <c r="BP338" s="59"/>
      <c r="BQ338" s="59"/>
      <c r="BR338" s="59"/>
      <c r="BS338" s="59"/>
      <c r="BT338" s="59"/>
      <c r="BU338" s="59"/>
      <c r="BV338" s="59"/>
      <c r="BW338" s="59"/>
      <c r="BX338" s="59"/>
      <c r="BY338" s="59"/>
      <c r="BZ338" s="59"/>
      <c r="CA338" s="59"/>
      <c r="CB338" s="59"/>
      <c r="CC338" s="59"/>
      <c r="CD338" s="59"/>
      <c r="CE338" s="59"/>
      <c r="CF338" s="59"/>
      <c r="CG338" s="59"/>
      <c r="CH338" s="59"/>
      <c r="CI338" s="59"/>
      <c r="CJ338" s="59"/>
      <c r="CK338" s="59"/>
      <c r="CL338" s="59"/>
      <c r="CM338" s="59"/>
      <c r="CN338" s="59"/>
      <c r="CO338" s="59"/>
      <c r="CP338" s="59"/>
      <c r="CQ338" s="59"/>
      <c r="CR338" s="59"/>
      <c r="CS338" s="59"/>
      <c r="CT338" s="59"/>
      <c r="CU338" s="59"/>
      <c r="CV338" s="59"/>
      <c r="CW338" s="59"/>
      <c r="CX338" s="59"/>
      <c r="CY338" s="59"/>
      <c r="CZ338" s="59"/>
      <c r="DA338" s="59"/>
      <c r="DB338" s="59"/>
      <c r="DC338" s="59"/>
      <c r="DD338" s="59"/>
      <c r="DE338" s="59"/>
      <c r="DF338" s="59"/>
      <c r="DG338" s="59"/>
      <c r="DH338" s="59"/>
      <c r="DI338" s="59"/>
      <c r="DJ338" s="59"/>
      <c r="DK338" s="59"/>
      <c r="DL338" s="59"/>
      <c r="DM338" s="59"/>
      <c r="DN338" s="59"/>
      <c r="DO338" s="59"/>
      <c r="DP338" s="59"/>
      <c r="DQ338" s="59"/>
      <c r="DR338" s="59"/>
      <c r="DS338" s="59"/>
      <c r="DT338" s="59"/>
      <c r="DU338" s="59"/>
      <c r="DV338" s="59"/>
      <c r="DW338" s="59"/>
      <c r="DX338" s="59"/>
      <c r="DY338" s="59"/>
      <c r="DZ338" s="59"/>
      <c r="EA338" s="59"/>
      <c r="EB338" s="59"/>
      <c r="EC338" s="59"/>
      <c r="ED338" s="59"/>
      <c r="EE338" s="59"/>
      <c r="EF338" s="59"/>
      <c r="EG338" s="59"/>
      <c r="EH338" s="59"/>
      <c r="EI338" s="59"/>
      <c r="EJ338" s="59"/>
      <c r="EK338" s="59"/>
      <c r="EL338" s="59"/>
      <c r="EM338" s="59"/>
      <c r="EN338" s="59"/>
      <c r="EO338" s="59"/>
      <c r="EP338" s="59"/>
      <c r="EQ338" s="59"/>
      <c r="ER338" s="59"/>
      <c r="ES338" s="59"/>
      <c r="ET338" s="59"/>
      <c r="EU338" s="59"/>
      <c r="EV338" s="59"/>
      <c r="EW338" s="59"/>
      <c r="EX338" s="59"/>
      <c r="EY338" s="59"/>
      <c r="EZ338" s="59"/>
      <c r="FA338" s="59"/>
      <c r="FB338" s="59"/>
      <c r="FC338" s="59"/>
      <c r="FD338" s="59"/>
      <c r="FE338" s="59"/>
      <c r="FF338" s="59"/>
      <c r="FG338" s="59"/>
      <c r="FH338" s="59"/>
      <c r="FI338" s="59"/>
      <c r="FJ338" s="59"/>
      <c r="FK338" s="59"/>
      <c r="FL338" s="59"/>
      <c r="FM338" s="59"/>
      <c r="FN338" s="59"/>
      <c r="FO338" s="59"/>
      <c r="FP338" s="59"/>
      <c r="FQ338" s="59"/>
      <c r="FR338" s="59"/>
      <c r="FS338" s="59"/>
      <c r="FT338" s="59"/>
      <c r="FU338" s="59"/>
      <c r="FV338" s="59"/>
      <c r="FW338" s="59"/>
      <c r="FX338" s="59"/>
      <c r="FY338" s="59"/>
      <c r="FZ338" s="59"/>
      <c r="GA338" s="59"/>
      <c r="GB338" s="59"/>
      <c r="GC338" s="59"/>
      <c r="GD338" s="59"/>
      <c r="GE338" s="59"/>
      <c r="GF338" s="59"/>
      <c r="GG338" s="59"/>
      <c r="GH338" s="59"/>
      <c r="GI338" s="59"/>
      <c r="GJ338" s="59"/>
      <c r="GK338" s="59"/>
      <c r="GL338" s="59"/>
      <c r="GM338" s="59"/>
      <c r="GN338" s="59"/>
      <c r="GO338" s="59"/>
      <c r="GP338" s="59"/>
      <c r="GQ338" s="59"/>
      <c r="GR338" s="59"/>
      <c r="GS338" s="59"/>
      <c r="GT338" s="59"/>
      <c r="GU338" s="59"/>
      <c r="GV338" s="59"/>
      <c r="GW338" s="59"/>
      <c r="GX338" s="59"/>
      <c r="GY338" s="59"/>
      <c r="GZ338" s="59"/>
      <c r="HA338" s="59"/>
      <c r="HB338" s="59"/>
      <c r="HC338" s="59"/>
      <c r="HD338" s="59"/>
      <c r="HE338" s="59"/>
      <c r="HF338" s="59"/>
      <c r="HG338" s="59"/>
      <c r="HH338" s="59"/>
      <c r="HI338" s="59"/>
      <c r="HJ338" s="59"/>
      <c r="HK338" s="59"/>
      <c r="HL338" s="59"/>
      <c r="HM338" s="59"/>
      <c r="HN338" s="59"/>
      <c r="HO338" s="59"/>
      <c r="HP338" s="59"/>
      <c r="HQ338" s="59"/>
      <c r="HR338" s="59"/>
      <c r="HS338" s="59"/>
      <c r="HT338" s="59"/>
      <c r="HU338" s="59"/>
      <c r="HV338" s="59"/>
      <c r="HW338" s="59"/>
      <c r="HX338" s="59"/>
      <c r="HY338" s="59"/>
      <c r="HZ338" s="59"/>
      <c r="IA338" s="59"/>
      <c r="IB338" s="59"/>
      <c r="IC338" s="59"/>
      <c r="ID338" s="59"/>
      <c r="IE338" s="59"/>
      <c r="IF338" s="59"/>
      <c r="IG338" s="59"/>
      <c r="IH338" s="59"/>
      <c r="II338" s="59"/>
      <c r="IJ338" s="59"/>
      <c r="IK338" s="59"/>
      <c r="IL338" s="59"/>
      <c r="IM338" s="59"/>
      <c r="IN338" s="59"/>
      <c r="IO338" s="59"/>
      <c r="IP338" s="59"/>
      <c r="IQ338" s="59"/>
      <c r="IR338" s="59"/>
      <c r="IS338" s="59"/>
      <c r="IT338" s="59"/>
      <c r="IU338" s="59"/>
      <c r="IV338" s="59"/>
    </row>
    <row r="339" spans="1:256" ht="16.5">
      <c r="A339" s="55" t="s">
        <v>402</v>
      </c>
      <c r="B339" s="57" t="s">
        <v>403</v>
      </c>
    </row>
    <row r="340" spans="1:256" ht="16.5">
      <c r="A340" s="55" t="s">
        <v>404</v>
      </c>
      <c r="B340" s="57" t="s">
        <v>405</v>
      </c>
    </row>
    <row r="341" spans="1:256" ht="16.5">
      <c r="A341" s="55" t="s">
        <v>406</v>
      </c>
      <c r="B341" s="57" t="s">
        <v>407</v>
      </c>
    </row>
    <row r="342" spans="1:256" ht="16.5">
      <c r="A342" s="55" t="s">
        <v>408</v>
      </c>
      <c r="B342" s="57" t="s">
        <v>409</v>
      </c>
    </row>
    <row r="343" spans="1:256" ht="16.5">
      <c r="A343" s="55" t="s">
        <v>410</v>
      </c>
      <c r="B343" s="57" t="s">
        <v>411</v>
      </c>
    </row>
    <row r="344" spans="1:256" ht="16.5">
      <c r="A344" s="55" t="s">
        <v>412</v>
      </c>
      <c r="B344" s="57" t="s">
        <v>413</v>
      </c>
    </row>
    <row r="345" spans="1:256" ht="16.5">
      <c r="A345" s="55" t="s">
        <v>414</v>
      </c>
      <c r="B345" s="57" t="s">
        <v>415</v>
      </c>
    </row>
    <row r="346" spans="1:256" ht="16.5">
      <c r="A346" s="55" t="s">
        <v>416</v>
      </c>
      <c r="B346" s="57" t="s">
        <v>417</v>
      </c>
    </row>
    <row r="347" spans="1:256" ht="16.5">
      <c r="A347" s="55" t="s">
        <v>418</v>
      </c>
      <c r="B347" s="57" t="s">
        <v>419</v>
      </c>
    </row>
    <row r="348" spans="1:256" ht="31.5">
      <c r="A348" s="60" t="s">
        <v>420</v>
      </c>
      <c r="B348" s="61" t="s">
        <v>421</v>
      </c>
    </row>
    <row r="349" spans="1:256" ht="16.5">
      <c r="A349" s="62" t="s">
        <v>422</v>
      </c>
      <c r="B349" s="63" t="s">
        <v>423</v>
      </c>
    </row>
    <row r="350" spans="1:256" ht="16.5">
      <c r="A350" s="62" t="s">
        <v>424</v>
      </c>
      <c r="B350" s="63" t="s">
        <v>425</v>
      </c>
    </row>
    <row r="351" spans="1:256" ht="16.5">
      <c r="A351" s="62" t="s">
        <v>426</v>
      </c>
      <c r="B351" s="63" t="s">
        <v>427</v>
      </c>
    </row>
    <row r="352" spans="1:256" ht="16.5">
      <c r="A352" s="55" t="s">
        <v>428</v>
      </c>
      <c r="B352" s="57" t="s">
        <v>429</v>
      </c>
    </row>
    <row r="353" spans="1:5" ht="16.5">
      <c r="A353" s="55" t="s">
        <v>430</v>
      </c>
      <c r="B353" s="57" t="s">
        <v>431</v>
      </c>
    </row>
    <row r="354" spans="1:5" ht="16.5">
      <c r="A354" s="55" t="s">
        <v>432</v>
      </c>
      <c r="B354" s="57" t="s">
        <v>433</v>
      </c>
    </row>
    <row r="355" spans="1:5" ht="16.5">
      <c r="A355" s="55" t="s">
        <v>434</v>
      </c>
      <c r="B355" s="57" t="s">
        <v>435</v>
      </c>
      <c r="E355" s="64"/>
    </row>
    <row r="356" spans="1:5" ht="16.5">
      <c r="A356" s="55" t="s">
        <v>436</v>
      </c>
      <c r="B356" s="57" t="s">
        <v>437</v>
      </c>
      <c r="E356" s="64"/>
    </row>
    <row r="357" spans="1:5" ht="16.5">
      <c r="A357" s="55" t="s">
        <v>438</v>
      </c>
      <c r="B357" s="57" t="s">
        <v>439</v>
      </c>
      <c r="E357" s="64"/>
    </row>
    <row r="358" spans="1:5" ht="16.5">
      <c r="A358" s="55" t="s">
        <v>440</v>
      </c>
      <c r="B358" s="63" t="s">
        <v>441</v>
      </c>
      <c r="E358" s="64"/>
    </row>
    <row r="359" spans="1:5" ht="16.5">
      <c r="A359" s="55" t="s">
        <v>442</v>
      </c>
      <c r="B359" s="63" t="s">
        <v>443</v>
      </c>
      <c r="E359" s="64"/>
    </row>
    <row r="360" spans="1:5" ht="16.5">
      <c r="A360" s="55" t="s">
        <v>444</v>
      </c>
      <c r="B360" s="63" t="s">
        <v>445</v>
      </c>
      <c r="E360" s="64"/>
    </row>
    <row r="361" spans="1:5" ht="16.5">
      <c r="A361" s="55" t="s">
        <v>446</v>
      </c>
      <c r="B361" s="57" t="s">
        <v>447</v>
      </c>
      <c r="E361" s="64"/>
    </row>
    <row r="362" spans="1:5" ht="16.5">
      <c r="A362" s="55" t="s">
        <v>448</v>
      </c>
      <c r="B362" s="57" t="s">
        <v>449</v>
      </c>
      <c r="E362" s="64"/>
    </row>
    <row r="363" spans="1:5" ht="16.5">
      <c r="A363" s="55" t="s">
        <v>450</v>
      </c>
      <c r="B363" s="63" t="s">
        <v>451</v>
      </c>
      <c r="E363" s="64"/>
    </row>
    <row r="364" spans="1:5" ht="16.5">
      <c r="A364" s="55" t="s">
        <v>452</v>
      </c>
      <c r="B364" s="57" t="s">
        <v>453</v>
      </c>
      <c r="E364" s="64"/>
    </row>
    <row r="365" spans="1:5" ht="16.5">
      <c r="A365" s="55" t="s">
        <v>454</v>
      </c>
      <c r="B365" s="57" t="s">
        <v>455</v>
      </c>
      <c r="E365" s="64"/>
    </row>
    <row r="366" spans="1:5" ht="16.5">
      <c r="A366" s="55" t="s">
        <v>456</v>
      </c>
      <c r="B366" s="57" t="s">
        <v>457</v>
      </c>
      <c r="E366" s="64"/>
    </row>
    <row r="367" spans="1:5" ht="16.5">
      <c r="A367" s="55" t="s">
        <v>458</v>
      </c>
      <c r="B367" s="57" t="s">
        <v>459</v>
      </c>
      <c r="E367" s="64"/>
    </row>
    <row r="368" spans="1:5" ht="16.5">
      <c r="A368" s="55" t="s">
        <v>460</v>
      </c>
      <c r="B368" s="57" t="s">
        <v>461</v>
      </c>
      <c r="E368" s="64"/>
    </row>
    <row r="369" spans="1:5" ht="16.5">
      <c r="A369" s="55" t="s">
        <v>462</v>
      </c>
      <c r="B369" s="57" t="s">
        <v>463</v>
      </c>
      <c r="E369" s="64"/>
    </row>
    <row r="370" spans="1:5" ht="16.5">
      <c r="A370" s="55" t="s">
        <v>464</v>
      </c>
      <c r="B370" s="57" t="s">
        <v>465</v>
      </c>
      <c r="E370" s="64"/>
    </row>
    <row r="371" spans="1:5" ht="16.5">
      <c r="A371" s="55" t="s">
        <v>466</v>
      </c>
      <c r="B371" s="57" t="s">
        <v>467</v>
      </c>
      <c r="E371" s="64"/>
    </row>
    <row r="372" spans="1:5" ht="16.5">
      <c r="A372" s="65" t="s">
        <v>468</v>
      </c>
      <c r="B372" s="66" t="s">
        <v>469</v>
      </c>
      <c r="E372" s="64"/>
    </row>
    <row r="373" spans="1:5" ht="16.5">
      <c r="A373" s="67" t="s">
        <v>470</v>
      </c>
      <c r="B373" s="68" t="s">
        <v>471</v>
      </c>
      <c r="E373" s="64"/>
    </row>
    <row r="374" spans="1:5" ht="16.5">
      <c r="A374" s="67" t="s">
        <v>472</v>
      </c>
      <c r="B374" s="68" t="s">
        <v>473</v>
      </c>
      <c r="E374" s="64"/>
    </row>
    <row r="375" spans="1:5" ht="16.5">
      <c r="A375" s="67" t="s">
        <v>474</v>
      </c>
      <c r="B375" s="68" t="s">
        <v>475</v>
      </c>
      <c r="E375" s="64"/>
    </row>
    <row r="376" spans="1:5" ht="17.25" thickBot="1">
      <c r="A376" s="69" t="s">
        <v>476</v>
      </c>
      <c r="B376" s="70" t="s">
        <v>477</v>
      </c>
      <c r="E376" s="64"/>
    </row>
    <row r="377" spans="1:5" ht="19.5">
      <c r="A377" s="71"/>
      <c r="B377" s="72" t="s">
        <v>478</v>
      </c>
      <c r="E377" s="64"/>
    </row>
    <row r="378" spans="1:5" ht="18.75">
      <c r="A378" s="73"/>
      <c r="B378" s="74" t="s">
        <v>479</v>
      </c>
      <c r="E378" s="64"/>
    </row>
    <row r="379" spans="1:5" ht="18.75">
      <c r="A379" s="73"/>
      <c r="B379" s="75" t="s">
        <v>480</v>
      </c>
      <c r="E379" s="64"/>
    </row>
    <row r="380" spans="1:5" ht="18.75">
      <c r="A380" s="76" t="s">
        <v>481</v>
      </c>
      <c r="B380" s="77" t="s">
        <v>482</v>
      </c>
      <c r="E380" s="64"/>
    </row>
    <row r="381" spans="1:5" ht="18.75">
      <c r="A381" s="76" t="s">
        <v>483</v>
      </c>
      <c r="B381" s="78" t="s">
        <v>484</v>
      </c>
      <c r="E381" s="64"/>
    </row>
    <row r="382" spans="1:5" ht="18.75">
      <c r="A382" s="76" t="s">
        <v>485</v>
      </c>
      <c r="B382" s="79" t="s">
        <v>486</v>
      </c>
      <c r="E382" s="64"/>
    </row>
    <row r="383" spans="1:5" ht="18.75">
      <c r="A383" s="76" t="s">
        <v>487</v>
      </c>
      <c r="B383" s="79" t="s">
        <v>488</v>
      </c>
      <c r="E383" s="64"/>
    </row>
    <row r="384" spans="1:5" ht="18.75">
      <c r="A384" s="76" t="s">
        <v>489</v>
      </c>
      <c r="B384" s="79" t="s">
        <v>490</v>
      </c>
      <c r="E384" s="64"/>
    </row>
    <row r="385" spans="1:5" ht="18.75">
      <c r="A385" s="76" t="s">
        <v>491</v>
      </c>
      <c r="B385" s="79" t="s">
        <v>492</v>
      </c>
      <c r="E385" s="64"/>
    </row>
    <row r="386" spans="1:5" ht="18.75">
      <c r="A386" s="76" t="s">
        <v>493</v>
      </c>
      <c r="B386" s="79" t="s">
        <v>494</v>
      </c>
      <c r="E386" s="64"/>
    </row>
    <row r="387" spans="1:5" ht="18.75">
      <c r="A387" s="76" t="s">
        <v>495</v>
      </c>
      <c r="B387" s="80" t="s">
        <v>496</v>
      </c>
      <c r="E387" s="64"/>
    </row>
    <row r="388" spans="1:5" ht="18.75">
      <c r="A388" s="76" t="s">
        <v>497</v>
      </c>
      <c r="B388" s="80" t="s">
        <v>498</v>
      </c>
      <c r="E388" s="64"/>
    </row>
    <row r="389" spans="1:5" ht="18.75">
      <c r="A389" s="76" t="s">
        <v>499</v>
      </c>
      <c r="B389" s="80" t="s">
        <v>500</v>
      </c>
      <c r="E389" s="64"/>
    </row>
    <row r="390" spans="1:5" ht="18.75">
      <c r="A390" s="76" t="s">
        <v>501</v>
      </c>
      <c r="B390" s="80" t="s">
        <v>502</v>
      </c>
      <c r="E390" s="64"/>
    </row>
    <row r="391" spans="1:5" ht="18.75">
      <c r="A391" s="76" t="s">
        <v>503</v>
      </c>
      <c r="B391" s="81" t="s">
        <v>504</v>
      </c>
      <c r="E391" s="64"/>
    </row>
    <row r="392" spans="1:5" ht="18.75">
      <c r="A392" s="76" t="s">
        <v>505</v>
      </c>
      <c r="B392" s="81" t="s">
        <v>506</v>
      </c>
      <c r="E392" s="64"/>
    </row>
    <row r="393" spans="1:5" ht="18.75">
      <c r="A393" s="76" t="s">
        <v>507</v>
      </c>
      <c r="B393" s="80" t="s">
        <v>508</v>
      </c>
      <c r="E393" s="64"/>
    </row>
    <row r="394" spans="1:5" ht="18.75">
      <c r="A394" s="76" t="s">
        <v>509</v>
      </c>
      <c r="B394" s="80" t="s">
        <v>510</v>
      </c>
      <c r="C394" s="82" t="s">
        <v>511</v>
      </c>
      <c r="E394" s="64"/>
    </row>
    <row r="395" spans="1:5" ht="18.75">
      <c r="A395" s="76" t="s">
        <v>512</v>
      </c>
      <c r="B395" s="79" t="s">
        <v>513</v>
      </c>
      <c r="C395" s="82" t="s">
        <v>511</v>
      </c>
      <c r="E395" s="64"/>
    </row>
    <row r="396" spans="1:5" ht="18.75">
      <c r="A396" s="76" t="s">
        <v>514</v>
      </c>
      <c r="B396" s="80" t="s">
        <v>515</v>
      </c>
      <c r="C396" s="82" t="s">
        <v>511</v>
      </c>
      <c r="E396" s="64"/>
    </row>
    <row r="397" spans="1:5" ht="18.75">
      <c r="A397" s="76" t="s">
        <v>516</v>
      </c>
      <c r="B397" s="80" t="s">
        <v>517</v>
      </c>
      <c r="C397" s="82" t="s">
        <v>511</v>
      </c>
      <c r="E397" s="64"/>
    </row>
    <row r="398" spans="1:5" ht="18.75">
      <c r="A398" s="76" t="s">
        <v>518</v>
      </c>
      <c r="B398" s="80" t="s">
        <v>519</v>
      </c>
      <c r="C398" s="82" t="s">
        <v>511</v>
      </c>
      <c r="E398" s="64"/>
    </row>
    <row r="399" spans="1:5" ht="18.75">
      <c r="A399" s="76" t="s">
        <v>520</v>
      </c>
      <c r="B399" s="80" t="s">
        <v>521</v>
      </c>
      <c r="C399" s="82" t="s">
        <v>511</v>
      </c>
      <c r="E399" s="64"/>
    </row>
    <row r="400" spans="1:5" ht="18.75">
      <c r="A400" s="76" t="s">
        <v>522</v>
      </c>
      <c r="B400" s="80" t="s">
        <v>523</v>
      </c>
      <c r="C400" s="82" t="s">
        <v>511</v>
      </c>
      <c r="E400" s="64"/>
    </row>
    <row r="401" spans="1:5" ht="18.75">
      <c r="A401" s="76" t="s">
        <v>524</v>
      </c>
      <c r="B401" s="80" t="s">
        <v>525</v>
      </c>
      <c r="C401" s="82" t="s">
        <v>511</v>
      </c>
      <c r="E401" s="64"/>
    </row>
    <row r="402" spans="1:5" ht="18.75">
      <c r="A402" s="76" t="s">
        <v>526</v>
      </c>
      <c r="B402" s="80" t="s">
        <v>527</v>
      </c>
      <c r="C402" s="82" t="s">
        <v>511</v>
      </c>
      <c r="E402" s="64"/>
    </row>
    <row r="403" spans="1:5" ht="18.75">
      <c r="A403" s="76" t="s">
        <v>528</v>
      </c>
      <c r="B403" s="79" t="s">
        <v>529</v>
      </c>
      <c r="C403" s="82" t="s">
        <v>511</v>
      </c>
      <c r="E403" s="64"/>
    </row>
    <row r="404" spans="1:5" ht="18.75">
      <c r="A404" s="76" t="s">
        <v>530</v>
      </c>
      <c r="B404" s="80" t="s">
        <v>531</v>
      </c>
      <c r="C404" s="82" t="s">
        <v>511</v>
      </c>
      <c r="E404" s="64"/>
    </row>
    <row r="405" spans="1:5" ht="18.75">
      <c r="A405" s="76" t="s">
        <v>532</v>
      </c>
      <c r="B405" s="79" t="s">
        <v>533</v>
      </c>
      <c r="C405" s="82" t="s">
        <v>511</v>
      </c>
      <c r="E405" s="64"/>
    </row>
    <row r="406" spans="1:5" ht="18.75">
      <c r="A406" s="76" t="s">
        <v>534</v>
      </c>
      <c r="B406" s="79" t="s">
        <v>535</v>
      </c>
      <c r="C406" s="82" t="s">
        <v>511</v>
      </c>
      <c r="E406" s="64"/>
    </row>
    <row r="407" spans="1:5" ht="18.75">
      <c r="A407" s="76" t="s">
        <v>536</v>
      </c>
      <c r="B407" s="79" t="s">
        <v>537</v>
      </c>
      <c r="C407" s="82" t="s">
        <v>511</v>
      </c>
      <c r="E407" s="64"/>
    </row>
    <row r="408" spans="1:5" ht="18.75">
      <c r="A408" s="76" t="s">
        <v>538</v>
      </c>
      <c r="B408" s="79" t="s">
        <v>539</v>
      </c>
      <c r="C408" s="82" t="s">
        <v>511</v>
      </c>
      <c r="E408" s="64"/>
    </row>
    <row r="409" spans="1:5" ht="18.75">
      <c r="A409" s="76" t="s">
        <v>540</v>
      </c>
      <c r="B409" s="79" t="s">
        <v>541</v>
      </c>
      <c r="C409" s="82" t="s">
        <v>511</v>
      </c>
      <c r="E409" s="64"/>
    </row>
    <row r="410" spans="1:5" ht="18.75">
      <c r="A410" s="76" t="s">
        <v>542</v>
      </c>
      <c r="B410" s="79" t="s">
        <v>543</v>
      </c>
      <c r="C410" s="82" t="s">
        <v>511</v>
      </c>
      <c r="E410" s="64"/>
    </row>
    <row r="411" spans="1:5" ht="18.75">
      <c r="A411" s="76" t="s">
        <v>544</v>
      </c>
      <c r="B411" s="79" t="s">
        <v>545</v>
      </c>
      <c r="C411" s="82" t="s">
        <v>511</v>
      </c>
      <c r="E411" s="64"/>
    </row>
    <row r="412" spans="1:5" ht="18.75">
      <c r="A412" s="76" t="s">
        <v>546</v>
      </c>
      <c r="B412" s="79" t="s">
        <v>547</v>
      </c>
      <c r="C412" s="82" t="s">
        <v>511</v>
      </c>
      <c r="E412" s="64"/>
    </row>
    <row r="413" spans="1:5" ht="18.75">
      <c r="A413" s="76" t="s">
        <v>548</v>
      </c>
      <c r="B413" s="83" t="s">
        <v>549</v>
      </c>
      <c r="C413" s="82" t="s">
        <v>511</v>
      </c>
      <c r="E413" s="64"/>
    </row>
    <row r="414" spans="1:5" ht="18.75">
      <c r="A414" s="76" t="s">
        <v>550</v>
      </c>
      <c r="B414" s="84" t="s">
        <v>551</v>
      </c>
      <c r="C414" s="82" t="s">
        <v>511</v>
      </c>
      <c r="E414" s="64"/>
    </row>
    <row r="415" spans="1:5" ht="18.75">
      <c r="A415" s="85" t="s">
        <v>552</v>
      </c>
      <c r="B415" s="86" t="s">
        <v>553</v>
      </c>
      <c r="C415" s="82" t="s">
        <v>511</v>
      </c>
      <c r="E415" s="64"/>
    </row>
    <row r="416" spans="1:5" ht="18.75">
      <c r="A416" s="73" t="s">
        <v>511</v>
      </c>
      <c r="B416" s="87" t="s">
        <v>554</v>
      </c>
      <c r="C416" s="82" t="s">
        <v>511</v>
      </c>
      <c r="E416" s="64"/>
    </row>
    <row r="417" spans="1:5" ht="18.75">
      <c r="A417" s="88" t="s">
        <v>555</v>
      </c>
      <c r="B417" s="89" t="s">
        <v>556</v>
      </c>
      <c r="C417" s="82" t="s">
        <v>511</v>
      </c>
      <c r="E417" s="64"/>
    </row>
    <row r="418" spans="1:5" ht="18.75">
      <c r="A418" s="76" t="s">
        <v>557</v>
      </c>
      <c r="B418" s="63" t="s">
        <v>558</v>
      </c>
      <c r="C418" s="82" t="s">
        <v>511</v>
      </c>
      <c r="E418" s="64"/>
    </row>
    <row r="419" spans="1:5" ht="18.75">
      <c r="A419" s="90" t="s">
        <v>559</v>
      </c>
      <c r="B419" s="91" t="s">
        <v>560</v>
      </c>
      <c r="C419" s="82" t="s">
        <v>511</v>
      </c>
      <c r="E419" s="64"/>
    </row>
    <row r="420" spans="1:5" ht="18.75">
      <c r="A420" s="92" t="s">
        <v>511</v>
      </c>
      <c r="B420" s="93" t="s">
        <v>561</v>
      </c>
      <c r="C420" s="82" t="s">
        <v>511</v>
      </c>
      <c r="E420" s="64"/>
    </row>
    <row r="421" spans="1:5" ht="16.5">
      <c r="A421" s="55" t="s">
        <v>454</v>
      </c>
      <c r="B421" s="57" t="s">
        <v>455</v>
      </c>
      <c r="C421" s="82" t="s">
        <v>511</v>
      </c>
      <c r="E421" s="64"/>
    </row>
    <row r="422" spans="1:5" ht="16.5">
      <c r="A422" s="55" t="s">
        <v>456</v>
      </c>
      <c r="B422" s="57" t="s">
        <v>457</v>
      </c>
      <c r="C422" s="82" t="s">
        <v>511</v>
      </c>
      <c r="E422" s="64"/>
    </row>
    <row r="423" spans="1:5" ht="16.5">
      <c r="A423" s="94" t="s">
        <v>458</v>
      </c>
      <c r="B423" s="95" t="s">
        <v>459</v>
      </c>
      <c r="C423" s="82" t="s">
        <v>511</v>
      </c>
      <c r="E423" s="64"/>
    </row>
    <row r="424" spans="1:5" ht="18.75">
      <c r="A424" s="73" t="s">
        <v>511</v>
      </c>
      <c r="B424" s="93" t="s">
        <v>562</v>
      </c>
      <c r="C424" s="82" t="s">
        <v>511</v>
      </c>
      <c r="E424" s="64"/>
    </row>
    <row r="425" spans="1:5" ht="18.75">
      <c r="A425" s="88" t="s">
        <v>563</v>
      </c>
      <c r="B425" s="89" t="s">
        <v>564</v>
      </c>
      <c r="C425" s="82" t="s">
        <v>511</v>
      </c>
      <c r="E425" s="64"/>
    </row>
    <row r="426" spans="1:5" ht="18.75">
      <c r="A426" s="88" t="s">
        <v>565</v>
      </c>
      <c r="B426" s="89" t="s">
        <v>566</v>
      </c>
      <c r="C426" s="82" t="s">
        <v>511</v>
      </c>
      <c r="E426" s="64"/>
    </row>
    <row r="427" spans="1:5" ht="18.75">
      <c r="A427" s="88" t="s">
        <v>567</v>
      </c>
      <c r="B427" s="89" t="s">
        <v>568</v>
      </c>
      <c r="C427" s="82" t="s">
        <v>511</v>
      </c>
      <c r="E427" s="64"/>
    </row>
    <row r="428" spans="1:5" ht="19.5" thickBot="1">
      <c r="A428" s="96" t="s">
        <v>569</v>
      </c>
      <c r="B428" s="97" t="s">
        <v>570</v>
      </c>
      <c r="C428" s="82" t="s">
        <v>511</v>
      </c>
      <c r="E428" s="64"/>
    </row>
    <row r="429" spans="1:5" ht="17.25" thickBot="1">
      <c r="A429" s="98" t="s">
        <v>571</v>
      </c>
      <c r="B429" s="97" t="s">
        <v>572</v>
      </c>
      <c r="C429" s="82" t="s">
        <v>511</v>
      </c>
      <c r="E429" s="64"/>
    </row>
    <row r="430" spans="1:5" ht="16.5">
      <c r="A430" s="98" t="s">
        <v>573</v>
      </c>
      <c r="B430" s="99" t="s">
        <v>574</v>
      </c>
      <c r="C430" s="82" t="s">
        <v>511</v>
      </c>
      <c r="E430" s="64"/>
    </row>
    <row r="431" spans="1:5" ht="16.5">
      <c r="A431" s="55" t="s">
        <v>575</v>
      </c>
      <c r="B431" s="57" t="s">
        <v>576</v>
      </c>
      <c r="C431" s="82" t="s">
        <v>511</v>
      </c>
      <c r="E431" s="64"/>
    </row>
    <row r="432" spans="1:5" ht="19.5" thickBot="1">
      <c r="A432" s="100" t="s">
        <v>577</v>
      </c>
      <c r="B432" s="101" t="s">
        <v>578</v>
      </c>
      <c r="C432" s="82" t="s">
        <v>511</v>
      </c>
      <c r="E432" s="64"/>
    </row>
    <row r="433" spans="1:5" ht="16.5">
      <c r="A433" s="53" t="s">
        <v>579</v>
      </c>
      <c r="B433" s="102" t="s">
        <v>580</v>
      </c>
      <c r="C433" s="82" t="s">
        <v>511</v>
      </c>
      <c r="E433" s="64"/>
    </row>
    <row r="434" spans="1:5" ht="16.5">
      <c r="A434" s="103" t="s">
        <v>581</v>
      </c>
      <c r="B434" s="57" t="s">
        <v>582</v>
      </c>
      <c r="C434" s="82" t="s">
        <v>511</v>
      </c>
      <c r="E434" s="64"/>
    </row>
    <row r="435" spans="1:5" ht="16.5">
      <c r="A435" s="55" t="s">
        <v>583</v>
      </c>
      <c r="B435" s="104" t="s">
        <v>584</v>
      </c>
      <c r="C435" s="82" t="s">
        <v>511</v>
      </c>
      <c r="E435" s="64"/>
    </row>
    <row r="436" spans="1:5" ht="17.25" thickBot="1">
      <c r="A436" s="69" t="s">
        <v>585</v>
      </c>
      <c r="B436" s="105" t="s">
        <v>586</v>
      </c>
      <c r="C436" s="82" t="s">
        <v>511</v>
      </c>
      <c r="E436" s="64"/>
    </row>
    <row r="437" spans="1:5" ht="18.75">
      <c r="A437" s="76" t="s">
        <v>587</v>
      </c>
      <c r="B437" s="106" t="s">
        <v>588</v>
      </c>
      <c r="C437" s="82" t="s">
        <v>511</v>
      </c>
      <c r="E437" s="64"/>
    </row>
    <row r="438" spans="1:5" ht="18.75">
      <c r="A438" s="76" t="s">
        <v>589</v>
      </c>
      <c r="B438" s="107" t="s">
        <v>590</v>
      </c>
      <c r="C438" s="82" t="s">
        <v>511</v>
      </c>
      <c r="E438" s="64"/>
    </row>
    <row r="439" spans="1:5" ht="19.5">
      <c r="A439" s="76" t="s">
        <v>591</v>
      </c>
      <c r="B439" s="108" t="s">
        <v>592</v>
      </c>
      <c r="C439" s="82" t="s">
        <v>511</v>
      </c>
      <c r="E439" s="64"/>
    </row>
    <row r="440" spans="1:5" ht="18.75">
      <c r="A440" s="76" t="s">
        <v>593</v>
      </c>
      <c r="B440" s="107" t="s">
        <v>594</v>
      </c>
      <c r="C440" s="82" t="s">
        <v>511</v>
      </c>
      <c r="E440" s="64"/>
    </row>
    <row r="441" spans="1:5" ht="18.75">
      <c r="A441" s="76" t="s">
        <v>595</v>
      </c>
      <c r="B441" s="107" t="s">
        <v>596</v>
      </c>
      <c r="C441" s="82" t="s">
        <v>511</v>
      </c>
      <c r="E441" s="64"/>
    </row>
    <row r="442" spans="1:5" ht="18.75">
      <c r="A442" s="76" t="s">
        <v>597</v>
      </c>
      <c r="B442" s="109" t="s">
        <v>598</v>
      </c>
      <c r="C442" s="82" t="s">
        <v>511</v>
      </c>
      <c r="E442" s="64"/>
    </row>
    <row r="443" spans="1:5" ht="18.75">
      <c r="A443" s="76" t="s">
        <v>599</v>
      </c>
      <c r="B443" s="109" t="s">
        <v>600</v>
      </c>
      <c r="C443" s="82" t="s">
        <v>511</v>
      </c>
      <c r="E443" s="64"/>
    </row>
    <row r="444" spans="1:5" ht="18.75">
      <c r="A444" s="76" t="s">
        <v>601</v>
      </c>
      <c r="B444" s="109" t="s">
        <v>602</v>
      </c>
      <c r="C444" s="82" t="s">
        <v>511</v>
      </c>
      <c r="E444" s="64"/>
    </row>
    <row r="445" spans="1:5" ht="18.75">
      <c r="A445" s="76" t="s">
        <v>603</v>
      </c>
      <c r="B445" s="109" t="s">
        <v>604</v>
      </c>
      <c r="C445" s="82" t="s">
        <v>511</v>
      </c>
      <c r="E445" s="64"/>
    </row>
    <row r="446" spans="1:5" ht="18.75">
      <c r="A446" s="76" t="s">
        <v>605</v>
      </c>
      <c r="B446" s="109" t="s">
        <v>606</v>
      </c>
      <c r="C446" s="82" t="s">
        <v>511</v>
      </c>
      <c r="E446" s="64"/>
    </row>
    <row r="447" spans="1:5" ht="18.75">
      <c r="A447" s="76" t="s">
        <v>607</v>
      </c>
      <c r="B447" s="107" t="s">
        <v>608</v>
      </c>
      <c r="C447" s="82" t="s">
        <v>511</v>
      </c>
      <c r="E447" s="64"/>
    </row>
    <row r="448" spans="1:5" ht="18.75">
      <c r="A448" s="76" t="s">
        <v>609</v>
      </c>
      <c r="B448" s="107" t="s">
        <v>610</v>
      </c>
      <c r="C448" s="82" t="s">
        <v>511</v>
      </c>
      <c r="E448" s="64"/>
    </row>
    <row r="449" spans="1:5" ht="18.75">
      <c r="A449" s="76" t="s">
        <v>611</v>
      </c>
      <c r="B449" s="107" t="s">
        <v>612</v>
      </c>
      <c r="C449" s="82" t="s">
        <v>511</v>
      </c>
      <c r="E449" s="64"/>
    </row>
    <row r="450" spans="1:5" ht="19.5" thickBot="1">
      <c r="A450" s="76" t="s">
        <v>613</v>
      </c>
      <c r="B450" s="110" t="s">
        <v>614</v>
      </c>
      <c r="C450" s="82" t="s">
        <v>511</v>
      </c>
      <c r="E450" s="64"/>
    </row>
    <row r="451" spans="1:5" ht="18.75">
      <c r="A451" s="76" t="s">
        <v>615</v>
      </c>
      <c r="B451" s="106" t="s">
        <v>616</v>
      </c>
      <c r="C451" s="82" t="s">
        <v>511</v>
      </c>
      <c r="E451" s="64"/>
    </row>
    <row r="452" spans="1:5" ht="19.5">
      <c r="A452" s="76" t="s">
        <v>617</v>
      </c>
      <c r="B452" s="108" t="s">
        <v>618</v>
      </c>
      <c r="C452" s="82" t="s">
        <v>511</v>
      </c>
      <c r="E452" s="64"/>
    </row>
    <row r="453" spans="1:5" ht="18.75">
      <c r="A453" s="76" t="s">
        <v>619</v>
      </c>
      <c r="B453" s="107" t="s">
        <v>620</v>
      </c>
      <c r="C453" s="82" t="s">
        <v>511</v>
      </c>
      <c r="E453" s="64"/>
    </row>
    <row r="454" spans="1:5" ht="18.75">
      <c r="A454" s="76" t="s">
        <v>621</v>
      </c>
      <c r="B454" s="107" t="s">
        <v>622</v>
      </c>
      <c r="C454" s="82" t="s">
        <v>511</v>
      </c>
      <c r="E454" s="64"/>
    </row>
    <row r="455" spans="1:5" ht="18.75">
      <c r="A455" s="76" t="s">
        <v>623</v>
      </c>
      <c r="B455" s="107" t="s">
        <v>624</v>
      </c>
      <c r="C455" s="82" t="s">
        <v>511</v>
      </c>
      <c r="E455" s="64"/>
    </row>
    <row r="456" spans="1:5" ht="18.75">
      <c r="A456" s="76" t="s">
        <v>625</v>
      </c>
      <c r="B456" s="107" t="s">
        <v>626</v>
      </c>
      <c r="C456" s="82" t="s">
        <v>511</v>
      </c>
      <c r="E456" s="64"/>
    </row>
    <row r="457" spans="1:5" ht="18.75">
      <c r="A457" s="76" t="s">
        <v>627</v>
      </c>
      <c r="B457" s="107" t="s">
        <v>628</v>
      </c>
      <c r="C457" s="82" t="s">
        <v>511</v>
      </c>
      <c r="E457" s="64"/>
    </row>
    <row r="458" spans="1:5" ht="18.75">
      <c r="A458" s="76" t="s">
        <v>629</v>
      </c>
      <c r="B458" s="107" t="s">
        <v>630</v>
      </c>
      <c r="C458" s="82" t="s">
        <v>511</v>
      </c>
      <c r="E458" s="64"/>
    </row>
    <row r="459" spans="1:5" ht="18.75">
      <c r="A459" s="76" t="s">
        <v>631</v>
      </c>
      <c r="B459" s="107" t="s">
        <v>632</v>
      </c>
      <c r="C459" s="82" t="s">
        <v>511</v>
      </c>
      <c r="E459" s="64"/>
    </row>
    <row r="460" spans="1:5" ht="18.75">
      <c r="A460" s="76" t="s">
        <v>633</v>
      </c>
      <c r="B460" s="107" t="s">
        <v>634</v>
      </c>
      <c r="C460" s="82" t="s">
        <v>511</v>
      </c>
      <c r="E460" s="64"/>
    </row>
    <row r="461" spans="1:5" ht="18.75">
      <c r="A461" s="76" t="s">
        <v>635</v>
      </c>
      <c r="B461" s="107" t="s">
        <v>636</v>
      </c>
      <c r="C461" s="82" t="s">
        <v>511</v>
      </c>
      <c r="E461" s="64"/>
    </row>
    <row r="462" spans="1:5" ht="18.75">
      <c r="A462" s="76" t="s">
        <v>637</v>
      </c>
      <c r="B462" s="107" t="s">
        <v>638</v>
      </c>
      <c r="C462" s="82" t="s">
        <v>511</v>
      </c>
      <c r="E462" s="64"/>
    </row>
    <row r="463" spans="1:5" ht="19.5" thickBot="1">
      <c r="A463" s="76" t="s">
        <v>639</v>
      </c>
      <c r="B463" s="110" t="s">
        <v>640</v>
      </c>
      <c r="C463" s="82" t="s">
        <v>511</v>
      </c>
      <c r="E463" s="64"/>
    </row>
    <row r="464" spans="1:5" ht="18.75">
      <c r="A464" s="76" t="s">
        <v>641</v>
      </c>
      <c r="B464" s="106" t="s">
        <v>642</v>
      </c>
      <c r="C464" s="82" t="s">
        <v>511</v>
      </c>
      <c r="E464" s="64"/>
    </row>
    <row r="465" spans="1:5" ht="18.75">
      <c r="A465" s="76" t="s">
        <v>643</v>
      </c>
      <c r="B465" s="107" t="s">
        <v>644</v>
      </c>
      <c r="C465" s="82" t="s">
        <v>511</v>
      </c>
      <c r="E465" s="64"/>
    </row>
    <row r="466" spans="1:5" ht="18.75">
      <c r="A466" s="76" t="s">
        <v>645</v>
      </c>
      <c r="B466" s="107" t="s">
        <v>646</v>
      </c>
      <c r="C466" s="82" t="s">
        <v>511</v>
      </c>
      <c r="E466" s="64"/>
    </row>
    <row r="467" spans="1:5" ht="18.75">
      <c r="A467" s="76" t="s">
        <v>647</v>
      </c>
      <c r="B467" s="107" t="s">
        <v>648</v>
      </c>
      <c r="C467" s="82" t="s">
        <v>511</v>
      </c>
      <c r="E467" s="64"/>
    </row>
    <row r="468" spans="1:5" ht="19.5">
      <c r="A468" s="76" t="s">
        <v>649</v>
      </c>
      <c r="B468" s="108" t="s">
        <v>650</v>
      </c>
      <c r="C468" s="82" t="s">
        <v>511</v>
      </c>
      <c r="E468" s="64"/>
    </row>
    <row r="469" spans="1:5" ht="18.75">
      <c r="A469" s="76" t="s">
        <v>651</v>
      </c>
      <c r="B469" s="107" t="s">
        <v>652</v>
      </c>
      <c r="C469" s="82" t="s">
        <v>511</v>
      </c>
      <c r="E469" s="64"/>
    </row>
    <row r="470" spans="1:5" ht="18.75">
      <c r="A470" s="76" t="s">
        <v>653</v>
      </c>
      <c r="B470" s="107" t="s">
        <v>654</v>
      </c>
      <c r="C470" s="82" t="s">
        <v>511</v>
      </c>
      <c r="E470" s="64"/>
    </row>
    <row r="471" spans="1:5" ht="18.75">
      <c r="A471" s="76" t="s">
        <v>655</v>
      </c>
      <c r="B471" s="107" t="s">
        <v>656</v>
      </c>
      <c r="C471" s="82" t="s">
        <v>511</v>
      </c>
      <c r="E471" s="64"/>
    </row>
    <row r="472" spans="1:5" ht="18.75">
      <c r="A472" s="76" t="s">
        <v>657</v>
      </c>
      <c r="B472" s="107" t="s">
        <v>658</v>
      </c>
      <c r="C472" s="82" t="s">
        <v>511</v>
      </c>
      <c r="E472" s="64"/>
    </row>
    <row r="473" spans="1:5" ht="18.75">
      <c r="A473" s="76" t="s">
        <v>659</v>
      </c>
      <c r="B473" s="107" t="s">
        <v>660</v>
      </c>
      <c r="C473" s="82" t="s">
        <v>511</v>
      </c>
      <c r="E473" s="64"/>
    </row>
    <row r="474" spans="1:5" ht="18.75">
      <c r="A474" s="76" t="s">
        <v>661</v>
      </c>
      <c r="B474" s="107" t="s">
        <v>662</v>
      </c>
      <c r="C474" s="82" t="s">
        <v>511</v>
      </c>
      <c r="E474" s="64"/>
    </row>
    <row r="475" spans="1:5" ht="19.5" thickBot="1">
      <c r="A475" s="76" t="s">
        <v>663</v>
      </c>
      <c r="B475" s="110" t="s">
        <v>664</v>
      </c>
      <c r="C475" s="82" t="s">
        <v>511</v>
      </c>
      <c r="E475" s="64"/>
    </row>
    <row r="476" spans="1:5" ht="19.5">
      <c r="A476" s="76" t="s">
        <v>665</v>
      </c>
      <c r="B476" s="111" t="s">
        <v>666</v>
      </c>
      <c r="C476" s="82" t="s">
        <v>511</v>
      </c>
      <c r="E476" s="64"/>
    </row>
    <row r="477" spans="1:5" ht="18.75">
      <c r="A477" s="76" t="s">
        <v>667</v>
      </c>
      <c r="B477" s="107" t="s">
        <v>668</v>
      </c>
      <c r="C477" s="82" t="s">
        <v>511</v>
      </c>
      <c r="E477" s="64"/>
    </row>
    <row r="478" spans="1:5" ht="18.75">
      <c r="A478" s="76" t="s">
        <v>669</v>
      </c>
      <c r="B478" s="107" t="s">
        <v>670</v>
      </c>
      <c r="C478" s="82" t="s">
        <v>511</v>
      </c>
      <c r="E478" s="64"/>
    </row>
    <row r="479" spans="1:5" ht="18.75">
      <c r="A479" s="76" t="s">
        <v>671</v>
      </c>
      <c r="B479" s="107" t="s">
        <v>672</v>
      </c>
      <c r="C479" s="82" t="s">
        <v>511</v>
      </c>
      <c r="E479" s="64"/>
    </row>
    <row r="480" spans="1:5" ht="18.75">
      <c r="A480" s="76" t="s">
        <v>673</v>
      </c>
      <c r="B480" s="107" t="s">
        <v>674</v>
      </c>
      <c r="C480" s="82" t="s">
        <v>511</v>
      </c>
      <c r="E480" s="64"/>
    </row>
    <row r="481" spans="1:5" ht="18.75">
      <c r="A481" s="76" t="s">
        <v>675</v>
      </c>
      <c r="B481" s="107" t="s">
        <v>676</v>
      </c>
      <c r="C481" s="82" t="s">
        <v>511</v>
      </c>
      <c r="E481" s="64"/>
    </row>
    <row r="482" spans="1:5" ht="18.75">
      <c r="A482" s="76" t="s">
        <v>677</v>
      </c>
      <c r="B482" s="107" t="s">
        <v>678</v>
      </c>
      <c r="C482" s="82" t="s">
        <v>511</v>
      </c>
      <c r="E482" s="64"/>
    </row>
    <row r="483" spans="1:5" ht="18.75">
      <c r="A483" s="76" t="s">
        <v>679</v>
      </c>
      <c r="B483" s="107" t="s">
        <v>680</v>
      </c>
      <c r="C483" s="82" t="s">
        <v>511</v>
      </c>
      <c r="E483" s="64"/>
    </row>
    <row r="484" spans="1:5" ht="18.75">
      <c r="A484" s="76" t="s">
        <v>681</v>
      </c>
      <c r="B484" s="107" t="s">
        <v>682</v>
      </c>
      <c r="C484" s="82" t="s">
        <v>511</v>
      </c>
      <c r="E484" s="64"/>
    </row>
    <row r="485" spans="1:5" ht="19.5" thickBot="1">
      <c r="A485" s="76" t="s">
        <v>683</v>
      </c>
      <c r="B485" s="110" t="s">
        <v>684</v>
      </c>
      <c r="C485" s="82" t="s">
        <v>511</v>
      </c>
      <c r="E485" s="64"/>
    </row>
    <row r="486" spans="1:5" ht="18.75">
      <c r="A486" s="76" t="s">
        <v>685</v>
      </c>
      <c r="B486" s="106" t="s">
        <v>686</v>
      </c>
      <c r="C486" s="82" t="s">
        <v>511</v>
      </c>
      <c r="E486" s="64"/>
    </row>
    <row r="487" spans="1:5" ht="18.75">
      <c r="A487" s="76" t="s">
        <v>687</v>
      </c>
      <c r="B487" s="107" t="s">
        <v>688</v>
      </c>
      <c r="C487" s="82" t="s">
        <v>511</v>
      </c>
      <c r="E487" s="64"/>
    </row>
    <row r="488" spans="1:5" ht="18.75">
      <c r="A488" s="76" t="s">
        <v>689</v>
      </c>
      <c r="B488" s="107" t="s">
        <v>690</v>
      </c>
      <c r="C488" s="82" t="s">
        <v>511</v>
      </c>
      <c r="E488" s="64"/>
    </row>
    <row r="489" spans="1:5" ht="19.5">
      <c r="A489" s="76" t="s">
        <v>691</v>
      </c>
      <c r="B489" s="108" t="s">
        <v>692</v>
      </c>
      <c r="C489" s="82" t="s">
        <v>511</v>
      </c>
      <c r="E489" s="64"/>
    </row>
    <row r="490" spans="1:5" ht="18.75">
      <c r="A490" s="76" t="s">
        <v>693</v>
      </c>
      <c r="B490" s="107" t="s">
        <v>694</v>
      </c>
      <c r="C490" s="82" t="s">
        <v>511</v>
      </c>
      <c r="E490" s="64"/>
    </row>
    <row r="491" spans="1:5" ht="18.75">
      <c r="A491" s="76" t="s">
        <v>695</v>
      </c>
      <c r="B491" s="107" t="s">
        <v>696</v>
      </c>
      <c r="C491" s="82" t="s">
        <v>511</v>
      </c>
      <c r="E491" s="64"/>
    </row>
    <row r="492" spans="1:5" ht="18.75">
      <c r="A492" s="76" t="s">
        <v>697</v>
      </c>
      <c r="B492" s="107" t="s">
        <v>698</v>
      </c>
      <c r="C492" s="82" t="s">
        <v>511</v>
      </c>
      <c r="E492" s="64"/>
    </row>
    <row r="493" spans="1:5" ht="18.75">
      <c r="A493" s="76" t="s">
        <v>699</v>
      </c>
      <c r="B493" s="107" t="s">
        <v>700</v>
      </c>
      <c r="C493" s="82" t="s">
        <v>511</v>
      </c>
      <c r="E493" s="64"/>
    </row>
    <row r="494" spans="1:5" ht="18.75">
      <c r="A494" s="76" t="s">
        <v>701</v>
      </c>
      <c r="B494" s="107" t="s">
        <v>702</v>
      </c>
      <c r="C494" s="82" t="s">
        <v>511</v>
      </c>
      <c r="E494" s="64"/>
    </row>
    <row r="495" spans="1:5" ht="18.75">
      <c r="A495" s="76" t="s">
        <v>703</v>
      </c>
      <c r="B495" s="107" t="s">
        <v>704</v>
      </c>
      <c r="C495" s="82" t="s">
        <v>511</v>
      </c>
      <c r="E495" s="64"/>
    </row>
    <row r="496" spans="1:5" ht="19.5" thickBot="1">
      <c r="A496" s="76" t="s">
        <v>705</v>
      </c>
      <c r="B496" s="110" t="s">
        <v>706</v>
      </c>
      <c r="C496" s="82" t="s">
        <v>511</v>
      </c>
      <c r="E496" s="64"/>
    </row>
    <row r="497" spans="1:5" ht="18.75">
      <c r="A497" s="76" t="s">
        <v>707</v>
      </c>
      <c r="B497" s="106" t="s">
        <v>708</v>
      </c>
      <c r="C497" s="82" t="s">
        <v>511</v>
      </c>
      <c r="E497" s="64"/>
    </row>
    <row r="498" spans="1:5" ht="18.75">
      <c r="A498" s="76" t="s">
        <v>709</v>
      </c>
      <c r="B498" s="107" t="s">
        <v>710</v>
      </c>
      <c r="C498" s="82" t="s">
        <v>511</v>
      </c>
      <c r="E498" s="64"/>
    </row>
    <row r="499" spans="1:5" ht="19.5">
      <c r="A499" s="76" t="s">
        <v>711</v>
      </c>
      <c r="B499" s="108" t="s">
        <v>712</v>
      </c>
      <c r="C499" s="82" t="s">
        <v>511</v>
      </c>
      <c r="E499" s="64"/>
    </row>
    <row r="500" spans="1:5" ht="18.75">
      <c r="A500" s="76" t="s">
        <v>713</v>
      </c>
      <c r="B500" s="107" t="s">
        <v>714</v>
      </c>
      <c r="C500" s="82" t="s">
        <v>511</v>
      </c>
      <c r="E500" s="64"/>
    </row>
    <row r="501" spans="1:5" ht="18.75">
      <c r="A501" s="76" t="s">
        <v>715</v>
      </c>
      <c r="B501" s="107" t="s">
        <v>716</v>
      </c>
      <c r="C501" s="82" t="s">
        <v>511</v>
      </c>
      <c r="E501" s="64"/>
    </row>
    <row r="502" spans="1:5" ht="18.75">
      <c r="A502" s="76" t="s">
        <v>717</v>
      </c>
      <c r="B502" s="107" t="s">
        <v>718</v>
      </c>
      <c r="C502" s="82" t="s">
        <v>511</v>
      </c>
      <c r="E502" s="64"/>
    </row>
    <row r="503" spans="1:5" ht="18.75">
      <c r="A503" s="76" t="s">
        <v>719</v>
      </c>
      <c r="B503" s="107" t="s">
        <v>720</v>
      </c>
      <c r="C503" s="82" t="s">
        <v>511</v>
      </c>
      <c r="E503" s="64"/>
    </row>
    <row r="504" spans="1:5" ht="18.75">
      <c r="A504" s="76" t="s">
        <v>721</v>
      </c>
      <c r="B504" s="107" t="s">
        <v>722</v>
      </c>
      <c r="C504" s="82" t="s">
        <v>511</v>
      </c>
      <c r="E504" s="64"/>
    </row>
    <row r="505" spans="1:5" ht="18.75">
      <c r="A505" s="76" t="s">
        <v>723</v>
      </c>
      <c r="B505" s="107" t="s">
        <v>724</v>
      </c>
      <c r="C505" s="82" t="s">
        <v>511</v>
      </c>
      <c r="E505" s="64"/>
    </row>
    <row r="506" spans="1:5" ht="19.5" thickBot="1">
      <c r="A506" s="76" t="s">
        <v>725</v>
      </c>
      <c r="B506" s="110" t="s">
        <v>726</v>
      </c>
      <c r="C506" s="82" t="s">
        <v>511</v>
      </c>
      <c r="E506" s="64"/>
    </row>
    <row r="507" spans="1:5" ht="19.5">
      <c r="A507" s="76" t="s">
        <v>727</v>
      </c>
      <c r="B507" s="111" t="s">
        <v>728</v>
      </c>
      <c r="C507" s="82" t="s">
        <v>511</v>
      </c>
      <c r="E507" s="64"/>
    </row>
    <row r="508" spans="1:5" ht="18.75">
      <c r="A508" s="76" t="s">
        <v>729</v>
      </c>
      <c r="B508" s="107" t="s">
        <v>730</v>
      </c>
      <c r="C508" s="82" t="s">
        <v>511</v>
      </c>
      <c r="E508" s="64"/>
    </row>
    <row r="509" spans="1:5" ht="18.75">
      <c r="A509" s="76" t="s">
        <v>731</v>
      </c>
      <c r="B509" s="107" t="s">
        <v>732</v>
      </c>
      <c r="C509" s="82" t="s">
        <v>511</v>
      </c>
      <c r="E509" s="64"/>
    </row>
    <row r="510" spans="1:5" ht="19.5" thickBot="1">
      <c r="A510" s="76" t="s">
        <v>733</v>
      </c>
      <c r="B510" s="110" t="s">
        <v>734</v>
      </c>
      <c r="C510" s="82" t="s">
        <v>511</v>
      </c>
      <c r="E510" s="64"/>
    </row>
    <row r="511" spans="1:5" ht="18.75">
      <c r="A511" s="76" t="s">
        <v>735</v>
      </c>
      <c r="B511" s="106" t="s">
        <v>736</v>
      </c>
      <c r="C511" s="82" t="s">
        <v>511</v>
      </c>
      <c r="E511" s="64"/>
    </row>
    <row r="512" spans="1:5" ht="18.75">
      <c r="A512" s="76" t="s">
        <v>737</v>
      </c>
      <c r="B512" s="107" t="s">
        <v>738</v>
      </c>
      <c r="C512" s="82" t="s">
        <v>511</v>
      </c>
      <c r="E512" s="64"/>
    </row>
    <row r="513" spans="1:5" ht="19.5">
      <c r="A513" s="76" t="s">
        <v>739</v>
      </c>
      <c r="B513" s="108" t="s">
        <v>740</v>
      </c>
      <c r="C513" s="82" t="s">
        <v>511</v>
      </c>
      <c r="E513" s="64"/>
    </row>
    <row r="514" spans="1:5" ht="18.75">
      <c r="A514" s="76" t="s">
        <v>741</v>
      </c>
      <c r="B514" s="107" t="s">
        <v>742</v>
      </c>
      <c r="C514" s="82" t="s">
        <v>511</v>
      </c>
      <c r="E514" s="64"/>
    </row>
    <row r="515" spans="1:5" ht="18.75">
      <c r="A515" s="76" t="s">
        <v>743</v>
      </c>
      <c r="B515" s="107" t="s">
        <v>744</v>
      </c>
      <c r="C515" s="82" t="s">
        <v>511</v>
      </c>
      <c r="E515" s="64"/>
    </row>
    <row r="516" spans="1:5" ht="18.75">
      <c r="A516" s="76" t="s">
        <v>745</v>
      </c>
      <c r="B516" s="107" t="s">
        <v>746</v>
      </c>
      <c r="C516" s="82" t="s">
        <v>511</v>
      </c>
      <c r="E516" s="64"/>
    </row>
    <row r="517" spans="1:5" ht="18.75">
      <c r="A517" s="76" t="s">
        <v>747</v>
      </c>
      <c r="B517" s="107" t="s">
        <v>748</v>
      </c>
      <c r="C517" s="82" t="s">
        <v>511</v>
      </c>
      <c r="E517" s="64"/>
    </row>
    <row r="518" spans="1:5" ht="19.5" thickBot="1">
      <c r="A518" s="76" t="s">
        <v>749</v>
      </c>
      <c r="B518" s="110" t="s">
        <v>750</v>
      </c>
      <c r="C518" s="82" t="s">
        <v>511</v>
      </c>
      <c r="E518" s="64"/>
    </row>
    <row r="519" spans="1:5" ht="18.75">
      <c r="A519" s="76" t="s">
        <v>751</v>
      </c>
      <c r="B519" s="106" t="s">
        <v>752</v>
      </c>
      <c r="C519" s="82" t="s">
        <v>511</v>
      </c>
      <c r="E519" s="64"/>
    </row>
    <row r="520" spans="1:5" ht="18.75">
      <c r="A520" s="76" t="s">
        <v>753</v>
      </c>
      <c r="B520" s="107" t="s">
        <v>754</v>
      </c>
      <c r="C520" s="82" t="s">
        <v>511</v>
      </c>
      <c r="E520" s="64"/>
    </row>
    <row r="521" spans="1:5" ht="18.75">
      <c r="A521" s="76" t="s">
        <v>755</v>
      </c>
      <c r="B521" s="107" t="s">
        <v>756</v>
      </c>
      <c r="C521" s="82" t="s">
        <v>511</v>
      </c>
      <c r="E521" s="64"/>
    </row>
    <row r="522" spans="1:5" ht="18.75">
      <c r="A522" s="76" t="s">
        <v>757</v>
      </c>
      <c r="B522" s="107" t="s">
        <v>758</v>
      </c>
      <c r="C522" s="82" t="s">
        <v>511</v>
      </c>
      <c r="E522" s="64"/>
    </row>
    <row r="523" spans="1:5" ht="19.5">
      <c r="A523" s="76" t="s">
        <v>759</v>
      </c>
      <c r="B523" s="108" t="s">
        <v>760</v>
      </c>
      <c r="C523" s="82" t="s">
        <v>511</v>
      </c>
      <c r="E523" s="64"/>
    </row>
    <row r="524" spans="1:5" ht="18.75">
      <c r="A524" s="76" t="s">
        <v>761</v>
      </c>
      <c r="B524" s="107" t="s">
        <v>762</v>
      </c>
      <c r="C524" s="82" t="s">
        <v>511</v>
      </c>
      <c r="E524" s="64"/>
    </row>
    <row r="525" spans="1:5" ht="19.5" thickBot="1">
      <c r="A525" s="76" t="s">
        <v>763</v>
      </c>
      <c r="B525" s="110" t="s">
        <v>764</v>
      </c>
      <c r="C525" s="82" t="s">
        <v>511</v>
      </c>
      <c r="E525" s="64"/>
    </row>
    <row r="526" spans="1:5" ht="18.75">
      <c r="A526" s="76" t="s">
        <v>765</v>
      </c>
      <c r="B526" s="106" t="s">
        <v>766</v>
      </c>
      <c r="C526" s="82" t="s">
        <v>511</v>
      </c>
      <c r="E526" s="64"/>
    </row>
    <row r="527" spans="1:5" ht="18.75">
      <c r="A527" s="76" t="s">
        <v>767</v>
      </c>
      <c r="B527" s="107" t="s">
        <v>768</v>
      </c>
      <c r="C527" s="82" t="s">
        <v>511</v>
      </c>
      <c r="E527" s="64"/>
    </row>
    <row r="528" spans="1:5" ht="18.75">
      <c r="A528" s="76" t="s">
        <v>769</v>
      </c>
      <c r="B528" s="107" t="s">
        <v>770</v>
      </c>
      <c r="C528" s="82" t="s">
        <v>511</v>
      </c>
      <c r="E528" s="64"/>
    </row>
    <row r="529" spans="1:5" ht="18.75">
      <c r="A529" s="76" t="s">
        <v>771</v>
      </c>
      <c r="B529" s="107" t="s">
        <v>772</v>
      </c>
      <c r="C529" s="82" t="s">
        <v>511</v>
      </c>
      <c r="E529" s="64"/>
    </row>
    <row r="530" spans="1:5" ht="19.5">
      <c r="A530" s="76" t="s">
        <v>773</v>
      </c>
      <c r="B530" s="108" t="s">
        <v>774</v>
      </c>
      <c r="C530" s="82" t="s">
        <v>511</v>
      </c>
      <c r="E530" s="64"/>
    </row>
    <row r="531" spans="1:5" ht="18.75">
      <c r="A531" s="76" t="s">
        <v>775</v>
      </c>
      <c r="B531" s="107" t="s">
        <v>776</v>
      </c>
      <c r="C531" s="82" t="s">
        <v>511</v>
      </c>
      <c r="E531" s="64"/>
    </row>
    <row r="532" spans="1:5" ht="18.75">
      <c r="A532" s="76" t="s">
        <v>777</v>
      </c>
      <c r="B532" s="107" t="s">
        <v>778</v>
      </c>
      <c r="C532" s="82" t="s">
        <v>511</v>
      </c>
      <c r="E532" s="64"/>
    </row>
    <row r="533" spans="1:5" ht="18.75">
      <c r="A533" s="76" t="s">
        <v>779</v>
      </c>
      <c r="B533" s="107" t="s">
        <v>780</v>
      </c>
      <c r="C533" s="82" t="s">
        <v>511</v>
      </c>
      <c r="E533" s="64"/>
    </row>
    <row r="534" spans="1:5" ht="19.5" thickBot="1">
      <c r="A534" s="76" t="s">
        <v>781</v>
      </c>
      <c r="B534" s="110" t="s">
        <v>782</v>
      </c>
      <c r="C534" s="82" t="s">
        <v>511</v>
      </c>
      <c r="E534" s="64"/>
    </row>
    <row r="535" spans="1:5" ht="18.75">
      <c r="A535" s="76" t="s">
        <v>783</v>
      </c>
      <c r="B535" s="106" t="s">
        <v>784</v>
      </c>
      <c r="C535" s="82" t="s">
        <v>511</v>
      </c>
      <c r="E535" s="64"/>
    </row>
    <row r="536" spans="1:5" ht="18.75">
      <c r="A536" s="76" t="s">
        <v>785</v>
      </c>
      <c r="B536" s="107" t="s">
        <v>786</v>
      </c>
      <c r="C536" s="82" t="s">
        <v>511</v>
      </c>
      <c r="E536" s="64"/>
    </row>
    <row r="537" spans="1:5" ht="19.5">
      <c r="A537" s="76" t="s">
        <v>787</v>
      </c>
      <c r="B537" s="108" t="s">
        <v>788</v>
      </c>
      <c r="C537" s="82" t="s">
        <v>511</v>
      </c>
      <c r="E537" s="64"/>
    </row>
    <row r="538" spans="1:5" ht="18.75">
      <c r="A538" s="76" t="s">
        <v>789</v>
      </c>
      <c r="B538" s="107" t="s">
        <v>790</v>
      </c>
      <c r="C538" s="82" t="s">
        <v>511</v>
      </c>
      <c r="E538" s="64"/>
    </row>
    <row r="539" spans="1:5" ht="18.75">
      <c r="A539" s="76" t="s">
        <v>791</v>
      </c>
      <c r="B539" s="107" t="s">
        <v>792</v>
      </c>
      <c r="C539" s="82" t="s">
        <v>511</v>
      </c>
      <c r="E539" s="64"/>
    </row>
    <row r="540" spans="1:5" ht="18.75">
      <c r="A540" s="76" t="s">
        <v>793</v>
      </c>
      <c r="B540" s="107" t="s">
        <v>794</v>
      </c>
      <c r="C540" s="82" t="s">
        <v>511</v>
      </c>
      <c r="E540" s="64"/>
    </row>
    <row r="541" spans="1:5" ht="18.75">
      <c r="A541" s="76" t="s">
        <v>795</v>
      </c>
      <c r="B541" s="107" t="s">
        <v>796</v>
      </c>
      <c r="C541" s="82" t="s">
        <v>511</v>
      </c>
      <c r="E541" s="64"/>
    </row>
    <row r="542" spans="1:5" ht="19.5" thickBot="1">
      <c r="A542" s="76" t="s">
        <v>797</v>
      </c>
      <c r="B542" s="110" t="s">
        <v>798</v>
      </c>
      <c r="C542" s="82" t="s">
        <v>511</v>
      </c>
      <c r="E542" s="64"/>
    </row>
    <row r="543" spans="1:5" ht="18.75">
      <c r="A543" s="76" t="s">
        <v>799</v>
      </c>
      <c r="B543" s="106" t="s">
        <v>800</v>
      </c>
      <c r="C543" s="82" t="s">
        <v>511</v>
      </c>
      <c r="E543" s="64"/>
    </row>
    <row r="544" spans="1:5" ht="18.75">
      <c r="A544" s="76" t="s">
        <v>801</v>
      </c>
      <c r="B544" s="107" t="s">
        <v>802</v>
      </c>
      <c r="C544" s="82" t="s">
        <v>511</v>
      </c>
      <c r="E544" s="64"/>
    </row>
    <row r="545" spans="1:5" ht="18.75">
      <c r="A545" s="76" t="s">
        <v>803</v>
      </c>
      <c r="B545" s="107" t="s">
        <v>804</v>
      </c>
      <c r="C545" s="82" t="s">
        <v>511</v>
      </c>
      <c r="E545" s="64"/>
    </row>
    <row r="546" spans="1:5" ht="18.75">
      <c r="A546" s="76" t="s">
        <v>805</v>
      </c>
      <c r="B546" s="107" t="s">
        <v>806</v>
      </c>
      <c r="C546" s="82" t="s">
        <v>511</v>
      </c>
      <c r="E546" s="64"/>
    </row>
    <row r="547" spans="1:5" ht="18.75">
      <c r="A547" s="76" t="s">
        <v>807</v>
      </c>
      <c r="B547" s="107" t="s">
        <v>808</v>
      </c>
      <c r="C547" s="82" t="s">
        <v>511</v>
      </c>
      <c r="E547" s="64"/>
    </row>
    <row r="548" spans="1:5" ht="18.75">
      <c r="A548" s="76" t="s">
        <v>809</v>
      </c>
      <c r="B548" s="107" t="s">
        <v>810</v>
      </c>
      <c r="C548" s="82" t="s">
        <v>511</v>
      </c>
      <c r="E548" s="64"/>
    </row>
    <row r="549" spans="1:5" ht="18.75">
      <c r="A549" s="76" t="s">
        <v>811</v>
      </c>
      <c r="B549" s="107" t="s">
        <v>812</v>
      </c>
      <c r="C549" s="82" t="s">
        <v>511</v>
      </c>
      <c r="E549" s="64"/>
    </row>
    <row r="550" spans="1:5" ht="18.75">
      <c r="A550" s="76" t="s">
        <v>813</v>
      </c>
      <c r="B550" s="107" t="s">
        <v>814</v>
      </c>
      <c r="C550" s="82" t="s">
        <v>511</v>
      </c>
      <c r="E550" s="64"/>
    </row>
    <row r="551" spans="1:5" ht="19.5">
      <c r="A551" s="76" t="s">
        <v>815</v>
      </c>
      <c r="B551" s="108" t="s">
        <v>816</v>
      </c>
      <c r="C551" s="82" t="s">
        <v>511</v>
      </c>
      <c r="E551" s="64"/>
    </row>
    <row r="552" spans="1:5" ht="18.75">
      <c r="A552" s="76" t="s">
        <v>817</v>
      </c>
      <c r="B552" s="107" t="s">
        <v>818</v>
      </c>
      <c r="C552" s="82" t="s">
        <v>511</v>
      </c>
      <c r="E552" s="64"/>
    </row>
    <row r="553" spans="1:5" ht="19.5" thickBot="1">
      <c r="A553" s="76" t="s">
        <v>819</v>
      </c>
      <c r="B553" s="110" t="s">
        <v>820</v>
      </c>
      <c r="C553" s="82" t="s">
        <v>511</v>
      </c>
      <c r="E553" s="64"/>
    </row>
    <row r="554" spans="1:5" ht="18.75">
      <c r="A554" s="76" t="s">
        <v>821</v>
      </c>
      <c r="B554" s="106" t="s">
        <v>822</v>
      </c>
      <c r="C554" s="82" t="s">
        <v>511</v>
      </c>
      <c r="E554" s="64"/>
    </row>
    <row r="555" spans="1:5" ht="18.75">
      <c r="A555" s="76" t="s">
        <v>823</v>
      </c>
      <c r="B555" s="107" t="s">
        <v>824</v>
      </c>
      <c r="C555" s="82" t="s">
        <v>511</v>
      </c>
      <c r="E555" s="64"/>
    </row>
    <row r="556" spans="1:5" ht="18.75">
      <c r="A556" s="76" t="s">
        <v>825</v>
      </c>
      <c r="B556" s="107" t="s">
        <v>826</v>
      </c>
      <c r="C556" s="82" t="s">
        <v>511</v>
      </c>
      <c r="E556" s="64"/>
    </row>
    <row r="557" spans="1:5" ht="18.75">
      <c r="A557" s="76" t="s">
        <v>827</v>
      </c>
      <c r="B557" s="107" t="s">
        <v>828</v>
      </c>
      <c r="C557" s="82" t="s">
        <v>511</v>
      </c>
      <c r="E557" s="64"/>
    </row>
    <row r="558" spans="1:5" ht="18.75">
      <c r="A558" s="76" t="s">
        <v>829</v>
      </c>
      <c r="B558" s="107" t="s">
        <v>830</v>
      </c>
      <c r="C558" s="82" t="s">
        <v>511</v>
      </c>
      <c r="E558" s="64"/>
    </row>
    <row r="559" spans="1:5" ht="19.5">
      <c r="A559" s="76" t="s">
        <v>831</v>
      </c>
      <c r="B559" s="108" t="s">
        <v>832</v>
      </c>
      <c r="C559" s="82" t="s">
        <v>511</v>
      </c>
      <c r="E559" s="64"/>
    </row>
    <row r="560" spans="1:5" ht="18.75">
      <c r="A560" s="76" t="s">
        <v>833</v>
      </c>
      <c r="B560" s="107" t="s">
        <v>834</v>
      </c>
      <c r="C560" s="82" t="s">
        <v>511</v>
      </c>
      <c r="E560" s="64"/>
    </row>
    <row r="561" spans="1:5" ht="18.75">
      <c r="A561" s="76" t="s">
        <v>835</v>
      </c>
      <c r="B561" s="107" t="s">
        <v>836</v>
      </c>
      <c r="C561" s="82" t="s">
        <v>511</v>
      </c>
      <c r="E561" s="64"/>
    </row>
    <row r="562" spans="1:5" ht="18.75">
      <c r="A562" s="76" t="s">
        <v>837</v>
      </c>
      <c r="B562" s="107" t="s">
        <v>838</v>
      </c>
      <c r="C562" s="82" t="s">
        <v>511</v>
      </c>
      <c r="E562" s="64"/>
    </row>
    <row r="563" spans="1:5" ht="18.75">
      <c r="A563" s="76" t="s">
        <v>839</v>
      </c>
      <c r="B563" s="107" t="s">
        <v>840</v>
      </c>
      <c r="C563" s="82" t="s">
        <v>511</v>
      </c>
      <c r="E563" s="64"/>
    </row>
    <row r="564" spans="1:5" ht="18.75">
      <c r="A564" s="76" t="s">
        <v>841</v>
      </c>
      <c r="B564" s="112" t="s">
        <v>842</v>
      </c>
      <c r="C564" s="82" t="s">
        <v>511</v>
      </c>
      <c r="E564" s="64"/>
    </row>
    <row r="565" spans="1:5" ht="19.5" thickBot="1">
      <c r="A565" s="76" t="s">
        <v>843</v>
      </c>
      <c r="B565" s="110" t="s">
        <v>844</v>
      </c>
      <c r="C565" s="82" t="s">
        <v>511</v>
      </c>
      <c r="E565" s="64"/>
    </row>
    <row r="566" spans="1:5" ht="18.75">
      <c r="A566" s="76" t="s">
        <v>845</v>
      </c>
      <c r="B566" s="106" t="s">
        <v>846</v>
      </c>
      <c r="C566" s="82" t="s">
        <v>511</v>
      </c>
      <c r="E566" s="64"/>
    </row>
    <row r="567" spans="1:5" ht="18.75">
      <c r="A567" s="76" t="s">
        <v>847</v>
      </c>
      <c r="B567" s="107" t="s">
        <v>848</v>
      </c>
      <c r="C567" s="82" t="s">
        <v>511</v>
      </c>
      <c r="E567" s="64"/>
    </row>
    <row r="568" spans="1:5" ht="18.75">
      <c r="A568" s="76" t="s">
        <v>849</v>
      </c>
      <c r="B568" s="107" t="s">
        <v>850</v>
      </c>
      <c r="C568" s="82" t="s">
        <v>511</v>
      </c>
      <c r="E568" s="64"/>
    </row>
    <row r="569" spans="1:5" ht="19.5">
      <c r="A569" s="76" t="s">
        <v>851</v>
      </c>
      <c r="B569" s="108" t="s">
        <v>852</v>
      </c>
      <c r="C569" s="82" t="s">
        <v>511</v>
      </c>
      <c r="E569" s="64"/>
    </row>
    <row r="570" spans="1:5" ht="18.75">
      <c r="A570" s="76" t="s">
        <v>853</v>
      </c>
      <c r="B570" s="107" t="s">
        <v>854</v>
      </c>
      <c r="C570" s="82" t="s">
        <v>511</v>
      </c>
      <c r="E570" s="64"/>
    </row>
    <row r="571" spans="1:5" ht="19.5" thickBot="1">
      <c r="A571" s="76" t="s">
        <v>855</v>
      </c>
      <c r="B571" s="110" t="s">
        <v>856</v>
      </c>
      <c r="C571" s="82" t="s">
        <v>511</v>
      </c>
      <c r="E571" s="64"/>
    </row>
    <row r="572" spans="1:5" ht="18.75">
      <c r="A572" s="76" t="s">
        <v>857</v>
      </c>
      <c r="B572" s="113" t="s">
        <v>858</v>
      </c>
      <c r="C572" s="82" t="s">
        <v>511</v>
      </c>
      <c r="E572" s="64"/>
    </row>
    <row r="573" spans="1:5" ht="18.75">
      <c r="A573" s="76" t="s">
        <v>859</v>
      </c>
      <c r="B573" s="107" t="s">
        <v>860</v>
      </c>
      <c r="C573" s="82" t="s">
        <v>511</v>
      </c>
      <c r="E573" s="64"/>
    </row>
    <row r="574" spans="1:5" ht="18.75">
      <c r="A574" s="76" t="s">
        <v>861</v>
      </c>
      <c r="B574" s="107" t="s">
        <v>862</v>
      </c>
      <c r="C574" s="82" t="s">
        <v>511</v>
      </c>
      <c r="E574" s="64"/>
    </row>
    <row r="575" spans="1:5" ht="18.75">
      <c r="A575" s="76" t="s">
        <v>863</v>
      </c>
      <c r="B575" s="107" t="s">
        <v>864</v>
      </c>
      <c r="C575" s="82" t="s">
        <v>511</v>
      </c>
      <c r="E575" s="64"/>
    </row>
    <row r="576" spans="1:5" ht="18.75">
      <c r="A576" s="76" t="s">
        <v>865</v>
      </c>
      <c r="B576" s="107" t="s">
        <v>866</v>
      </c>
      <c r="C576" s="82" t="s">
        <v>511</v>
      </c>
      <c r="E576" s="64"/>
    </row>
    <row r="577" spans="1:5" ht="18.75">
      <c r="A577" s="76" t="s">
        <v>867</v>
      </c>
      <c r="B577" s="107" t="s">
        <v>868</v>
      </c>
      <c r="C577" s="82" t="s">
        <v>511</v>
      </c>
      <c r="E577" s="64"/>
    </row>
    <row r="578" spans="1:5" ht="18.75">
      <c r="A578" s="76" t="s">
        <v>869</v>
      </c>
      <c r="B578" s="107" t="s">
        <v>870</v>
      </c>
      <c r="C578" s="82" t="s">
        <v>511</v>
      </c>
      <c r="E578" s="64"/>
    </row>
    <row r="579" spans="1:5" ht="19.5">
      <c r="A579" s="76" t="s">
        <v>871</v>
      </c>
      <c r="B579" s="108" t="s">
        <v>872</v>
      </c>
      <c r="C579" s="82" t="s">
        <v>511</v>
      </c>
      <c r="E579" s="64"/>
    </row>
    <row r="580" spans="1:5" ht="18.75">
      <c r="A580" s="76" t="s">
        <v>873</v>
      </c>
      <c r="B580" s="107" t="s">
        <v>874</v>
      </c>
      <c r="C580" s="82" t="s">
        <v>511</v>
      </c>
      <c r="E580" s="64"/>
    </row>
    <row r="581" spans="1:5" ht="18.75">
      <c r="A581" s="76" t="s">
        <v>875</v>
      </c>
      <c r="B581" s="107" t="s">
        <v>876</v>
      </c>
      <c r="C581" s="82" t="s">
        <v>511</v>
      </c>
      <c r="E581" s="64"/>
    </row>
    <row r="582" spans="1:5" ht="19.5" thickBot="1">
      <c r="A582" s="76" t="s">
        <v>877</v>
      </c>
      <c r="B582" s="110" t="s">
        <v>878</v>
      </c>
      <c r="C582" s="82" t="s">
        <v>511</v>
      </c>
      <c r="E582" s="64"/>
    </row>
    <row r="583" spans="1:5" ht="18.75">
      <c r="A583" s="76" t="s">
        <v>879</v>
      </c>
      <c r="B583" s="113" t="s">
        <v>880</v>
      </c>
      <c r="C583" s="82" t="s">
        <v>511</v>
      </c>
      <c r="E583" s="64"/>
    </row>
    <row r="584" spans="1:5" ht="18.75">
      <c r="A584" s="76" t="s">
        <v>881</v>
      </c>
      <c r="B584" s="107" t="s">
        <v>882</v>
      </c>
      <c r="C584" s="82" t="s">
        <v>511</v>
      </c>
      <c r="E584" s="64"/>
    </row>
    <row r="585" spans="1:5" ht="18.75">
      <c r="A585" s="76" t="s">
        <v>883</v>
      </c>
      <c r="B585" s="107" t="s">
        <v>884</v>
      </c>
      <c r="C585" s="82" t="s">
        <v>511</v>
      </c>
      <c r="E585" s="64"/>
    </row>
    <row r="586" spans="1:5" ht="18.75">
      <c r="A586" s="76" t="s">
        <v>885</v>
      </c>
      <c r="B586" s="107" t="s">
        <v>886</v>
      </c>
      <c r="C586" s="82" t="s">
        <v>511</v>
      </c>
      <c r="E586" s="64"/>
    </row>
    <row r="587" spans="1:5" ht="18.75">
      <c r="A587" s="76" t="s">
        <v>887</v>
      </c>
      <c r="B587" s="107" t="s">
        <v>888</v>
      </c>
      <c r="C587" s="82" t="s">
        <v>511</v>
      </c>
      <c r="E587" s="64"/>
    </row>
    <row r="588" spans="1:5" ht="18.75">
      <c r="A588" s="76" t="s">
        <v>889</v>
      </c>
      <c r="B588" s="107" t="s">
        <v>890</v>
      </c>
      <c r="C588" s="82" t="s">
        <v>511</v>
      </c>
      <c r="E588" s="64"/>
    </row>
    <row r="589" spans="1:5" ht="18.75">
      <c r="A589" s="76" t="s">
        <v>891</v>
      </c>
      <c r="B589" s="107" t="s">
        <v>892</v>
      </c>
      <c r="C589" s="82" t="s">
        <v>511</v>
      </c>
      <c r="E589" s="64"/>
    </row>
    <row r="590" spans="1:5" ht="18.75">
      <c r="A590" s="76" t="s">
        <v>893</v>
      </c>
      <c r="B590" s="107" t="s">
        <v>894</v>
      </c>
      <c r="C590" s="82" t="s">
        <v>511</v>
      </c>
      <c r="E590" s="64"/>
    </row>
    <row r="591" spans="1:5" ht="19.5">
      <c r="A591" s="76" t="s">
        <v>895</v>
      </c>
      <c r="B591" s="108" t="s">
        <v>896</v>
      </c>
      <c r="C591" s="82" t="s">
        <v>511</v>
      </c>
      <c r="E591" s="64"/>
    </row>
    <row r="592" spans="1:5" ht="18.75">
      <c r="A592" s="76" t="s">
        <v>897</v>
      </c>
      <c r="B592" s="107" t="s">
        <v>898</v>
      </c>
      <c r="C592" s="82" t="s">
        <v>511</v>
      </c>
      <c r="E592" s="64"/>
    </row>
    <row r="593" spans="1:5" ht="18.75">
      <c r="A593" s="76" t="s">
        <v>899</v>
      </c>
      <c r="B593" s="107" t="s">
        <v>900</v>
      </c>
      <c r="C593" s="82" t="s">
        <v>511</v>
      </c>
      <c r="E593" s="64"/>
    </row>
    <row r="594" spans="1:5" ht="18.75">
      <c r="A594" s="76" t="s">
        <v>901</v>
      </c>
      <c r="B594" s="107" t="s">
        <v>902</v>
      </c>
      <c r="C594" s="82" t="s">
        <v>511</v>
      </c>
      <c r="E594" s="64"/>
    </row>
    <row r="595" spans="1:5" ht="18.75">
      <c r="A595" s="76" t="s">
        <v>903</v>
      </c>
      <c r="B595" s="107" t="s">
        <v>904</v>
      </c>
      <c r="C595" s="82" t="s">
        <v>511</v>
      </c>
      <c r="E595" s="64"/>
    </row>
    <row r="596" spans="1:5" ht="18.75">
      <c r="A596" s="76" t="s">
        <v>905</v>
      </c>
      <c r="B596" s="107" t="s">
        <v>906</v>
      </c>
      <c r="C596" s="82" t="s">
        <v>511</v>
      </c>
      <c r="E596" s="64"/>
    </row>
    <row r="597" spans="1:5" ht="18.75">
      <c r="A597" s="76" t="s">
        <v>907</v>
      </c>
      <c r="B597" s="107" t="s">
        <v>908</v>
      </c>
      <c r="C597" s="82" t="s">
        <v>511</v>
      </c>
      <c r="E597" s="64"/>
    </row>
    <row r="598" spans="1:5" ht="18.75">
      <c r="A598" s="76" t="s">
        <v>909</v>
      </c>
      <c r="B598" s="107" t="s">
        <v>910</v>
      </c>
      <c r="C598" s="82" t="s">
        <v>511</v>
      </c>
      <c r="E598" s="64"/>
    </row>
    <row r="599" spans="1:5" ht="18.75">
      <c r="A599" s="76" t="s">
        <v>911</v>
      </c>
      <c r="B599" s="107" t="s">
        <v>912</v>
      </c>
      <c r="C599" s="82" t="s">
        <v>511</v>
      </c>
      <c r="E599" s="64"/>
    </row>
    <row r="600" spans="1:5" ht="19.5" thickBot="1">
      <c r="A600" s="76" t="s">
        <v>913</v>
      </c>
      <c r="B600" s="114" t="s">
        <v>914</v>
      </c>
      <c r="C600" s="82" t="s">
        <v>511</v>
      </c>
      <c r="E600" s="64"/>
    </row>
    <row r="601" spans="1:5" ht="18.75">
      <c r="A601" s="76" t="s">
        <v>915</v>
      </c>
      <c r="B601" s="106" t="s">
        <v>916</v>
      </c>
      <c r="C601" s="82" t="s">
        <v>511</v>
      </c>
      <c r="E601" s="64"/>
    </row>
    <row r="602" spans="1:5" ht="18.75">
      <c r="A602" s="76" t="s">
        <v>917</v>
      </c>
      <c r="B602" s="107" t="s">
        <v>918</v>
      </c>
      <c r="C602" s="82" t="s">
        <v>511</v>
      </c>
      <c r="E602" s="64"/>
    </row>
    <row r="603" spans="1:5" ht="18.75">
      <c r="A603" s="76" t="s">
        <v>919</v>
      </c>
      <c r="B603" s="107" t="s">
        <v>920</v>
      </c>
      <c r="C603" s="82" t="s">
        <v>511</v>
      </c>
      <c r="E603" s="64"/>
    </row>
    <row r="604" spans="1:5" ht="18.75">
      <c r="A604" s="76" t="s">
        <v>921</v>
      </c>
      <c r="B604" s="107" t="s">
        <v>922</v>
      </c>
      <c r="C604" s="82" t="s">
        <v>511</v>
      </c>
      <c r="E604" s="64"/>
    </row>
    <row r="605" spans="1:5" ht="19.5">
      <c r="A605" s="76" t="s">
        <v>923</v>
      </c>
      <c r="B605" s="108" t="s">
        <v>924</v>
      </c>
      <c r="C605" s="82" t="s">
        <v>511</v>
      </c>
      <c r="E605" s="64"/>
    </row>
    <row r="606" spans="1:5" ht="18.75">
      <c r="A606" s="76" t="s">
        <v>925</v>
      </c>
      <c r="B606" s="107" t="s">
        <v>926</v>
      </c>
      <c r="C606" s="82" t="s">
        <v>511</v>
      </c>
      <c r="E606" s="64"/>
    </row>
    <row r="607" spans="1:5" ht="19.5" thickBot="1">
      <c r="A607" s="76" t="s">
        <v>927</v>
      </c>
      <c r="B607" s="110" t="s">
        <v>928</v>
      </c>
      <c r="C607" s="82" t="s">
        <v>511</v>
      </c>
      <c r="E607" s="64"/>
    </row>
    <row r="608" spans="1:5" ht="18.75">
      <c r="A608" s="76" t="s">
        <v>929</v>
      </c>
      <c r="B608" s="106" t="s">
        <v>930</v>
      </c>
      <c r="C608" s="82" t="s">
        <v>511</v>
      </c>
      <c r="E608" s="64"/>
    </row>
    <row r="609" spans="1:5" ht="18.75">
      <c r="A609" s="76" t="s">
        <v>931</v>
      </c>
      <c r="B609" s="107" t="s">
        <v>648</v>
      </c>
      <c r="C609" s="82" t="s">
        <v>511</v>
      </c>
      <c r="E609" s="64"/>
    </row>
    <row r="610" spans="1:5" ht="18.75">
      <c r="A610" s="76" t="s">
        <v>932</v>
      </c>
      <c r="B610" s="107" t="s">
        <v>933</v>
      </c>
      <c r="C610" s="82" t="s">
        <v>511</v>
      </c>
      <c r="E610" s="64"/>
    </row>
    <row r="611" spans="1:5" ht="18.75">
      <c r="A611" s="76" t="s">
        <v>934</v>
      </c>
      <c r="B611" s="107" t="s">
        <v>935</v>
      </c>
      <c r="C611" s="82" t="s">
        <v>511</v>
      </c>
      <c r="E611" s="64"/>
    </row>
    <row r="612" spans="1:5" ht="18.75">
      <c r="A612" s="76" t="s">
        <v>936</v>
      </c>
      <c r="B612" s="107" t="s">
        <v>937</v>
      </c>
      <c r="C612" s="82" t="s">
        <v>511</v>
      </c>
      <c r="E612" s="64"/>
    </row>
    <row r="613" spans="1:5" ht="19.5">
      <c r="A613" s="76" t="s">
        <v>938</v>
      </c>
      <c r="B613" s="108" t="s">
        <v>939</v>
      </c>
      <c r="C613" s="82" t="s">
        <v>511</v>
      </c>
      <c r="E613" s="64"/>
    </row>
    <row r="614" spans="1:5" ht="18.75">
      <c r="A614" s="76" t="s">
        <v>940</v>
      </c>
      <c r="B614" s="107" t="s">
        <v>941</v>
      </c>
      <c r="C614" s="82" t="s">
        <v>511</v>
      </c>
      <c r="E614" s="64"/>
    </row>
    <row r="615" spans="1:5" ht="19.5" thickBot="1">
      <c r="A615" s="76" t="s">
        <v>942</v>
      </c>
      <c r="B615" s="110" t="s">
        <v>943</v>
      </c>
      <c r="C615" s="82" t="s">
        <v>511</v>
      </c>
      <c r="E615" s="64"/>
    </row>
    <row r="616" spans="1:5" ht="18.75">
      <c r="A616" s="76" t="s">
        <v>944</v>
      </c>
      <c r="B616" s="106" t="s">
        <v>945</v>
      </c>
      <c r="C616" s="82" t="s">
        <v>511</v>
      </c>
      <c r="E616" s="64"/>
    </row>
    <row r="617" spans="1:5" ht="18.75">
      <c r="A617" s="76" t="s">
        <v>946</v>
      </c>
      <c r="B617" s="107" t="s">
        <v>947</v>
      </c>
      <c r="C617" s="82" t="s">
        <v>511</v>
      </c>
      <c r="E617" s="64"/>
    </row>
    <row r="618" spans="1:5" ht="18.75">
      <c r="A618" s="76" t="s">
        <v>948</v>
      </c>
      <c r="B618" s="107" t="s">
        <v>949</v>
      </c>
      <c r="C618" s="82" t="s">
        <v>511</v>
      </c>
      <c r="E618" s="64"/>
    </row>
    <row r="619" spans="1:5" ht="18.75">
      <c r="A619" s="76" t="s">
        <v>950</v>
      </c>
      <c r="B619" s="107" t="s">
        <v>951</v>
      </c>
      <c r="C619" s="82" t="s">
        <v>511</v>
      </c>
      <c r="E619" s="64"/>
    </row>
    <row r="620" spans="1:5" ht="19.5">
      <c r="A620" s="76" t="s">
        <v>952</v>
      </c>
      <c r="B620" s="108" t="s">
        <v>953</v>
      </c>
      <c r="C620" s="82" t="s">
        <v>511</v>
      </c>
      <c r="E620" s="64"/>
    </row>
    <row r="621" spans="1:5" ht="18.75">
      <c r="A621" s="76" t="s">
        <v>954</v>
      </c>
      <c r="B621" s="107" t="s">
        <v>955</v>
      </c>
      <c r="C621" s="82" t="s">
        <v>511</v>
      </c>
      <c r="E621" s="64"/>
    </row>
    <row r="622" spans="1:5" ht="19.5" thickBot="1">
      <c r="A622" s="76" t="s">
        <v>956</v>
      </c>
      <c r="B622" s="110" t="s">
        <v>957</v>
      </c>
      <c r="C622" s="82" t="s">
        <v>511</v>
      </c>
      <c r="E622" s="64"/>
    </row>
    <row r="623" spans="1:5" ht="18.75">
      <c r="A623" s="76" t="s">
        <v>958</v>
      </c>
      <c r="B623" s="106" t="s">
        <v>959</v>
      </c>
      <c r="C623" s="82" t="s">
        <v>511</v>
      </c>
      <c r="E623" s="64"/>
    </row>
    <row r="624" spans="1:5" ht="18.75">
      <c r="A624" s="76" t="s">
        <v>960</v>
      </c>
      <c r="B624" s="107" t="s">
        <v>961</v>
      </c>
      <c r="C624" s="82" t="s">
        <v>511</v>
      </c>
      <c r="E624" s="64"/>
    </row>
    <row r="625" spans="1:5" ht="19.5">
      <c r="A625" s="76" t="s">
        <v>962</v>
      </c>
      <c r="B625" s="108" t="s">
        <v>963</v>
      </c>
      <c r="C625" s="82" t="s">
        <v>511</v>
      </c>
      <c r="E625" s="64"/>
    </row>
    <row r="626" spans="1:5" ht="19.5" thickBot="1">
      <c r="A626" s="76" t="s">
        <v>964</v>
      </c>
      <c r="B626" s="110" t="s">
        <v>965</v>
      </c>
      <c r="C626" s="82" t="s">
        <v>511</v>
      </c>
      <c r="E626" s="64"/>
    </row>
    <row r="627" spans="1:5" ht="18.75">
      <c r="A627" s="76" t="s">
        <v>966</v>
      </c>
      <c r="B627" s="106" t="s">
        <v>967</v>
      </c>
      <c r="C627" s="82" t="s">
        <v>511</v>
      </c>
      <c r="E627" s="64"/>
    </row>
    <row r="628" spans="1:5" ht="18.75">
      <c r="A628" s="76" t="s">
        <v>968</v>
      </c>
      <c r="B628" s="107" t="s">
        <v>969</v>
      </c>
      <c r="C628" s="82" t="s">
        <v>511</v>
      </c>
      <c r="E628" s="64"/>
    </row>
    <row r="629" spans="1:5" ht="18.75">
      <c r="A629" s="76" t="s">
        <v>970</v>
      </c>
      <c r="B629" s="107" t="s">
        <v>971</v>
      </c>
      <c r="C629" s="82" t="s">
        <v>511</v>
      </c>
      <c r="E629" s="64"/>
    </row>
    <row r="630" spans="1:5" ht="18.75">
      <c r="A630" s="76" t="s">
        <v>972</v>
      </c>
      <c r="B630" s="107" t="s">
        <v>973</v>
      </c>
      <c r="C630" s="82" t="s">
        <v>511</v>
      </c>
      <c r="E630" s="64"/>
    </row>
    <row r="631" spans="1:5" ht="18.75">
      <c r="A631" s="76" t="s">
        <v>974</v>
      </c>
      <c r="B631" s="107" t="s">
        <v>975</v>
      </c>
      <c r="C631" s="82" t="s">
        <v>511</v>
      </c>
      <c r="E631" s="64"/>
    </row>
    <row r="632" spans="1:5" ht="18.75">
      <c r="A632" s="76" t="s">
        <v>976</v>
      </c>
      <c r="B632" s="107" t="s">
        <v>977</v>
      </c>
      <c r="C632" s="82" t="s">
        <v>511</v>
      </c>
      <c r="E632" s="64"/>
    </row>
    <row r="633" spans="1:5" ht="18.75">
      <c r="A633" s="76" t="s">
        <v>978</v>
      </c>
      <c r="B633" s="107" t="s">
        <v>979</v>
      </c>
      <c r="C633" s="82" t="s">
        <v>511</v>
      </c>
      <c r="E633" s="64"/>
    </row>
    <row r="634" spans="1:5" ht="18.75">
      <c r="A634" s="76" t="s">
        <v>980</v>
      </c>
      <c r="B634" s="107" t="s">
        <v>981</v>
      </c>
      <c r="C634" s="82" t="s">
        <v>511</v>
      </c>
      <c r="E634" s="64"/>
    </row>
    <row r="635" spans="1:5" ht="19.5">
      <c r="A635" s="76" t="s">
        <v>982</v>
      </c>
      <c r="B635" s="108" t="s">
        <v>983</v>
      </c>
      <c r="C635" s="82" t="s">
        <v>511</v>
      </c>
      <c r="E635" s="64"/>
    </row>
    <row r="636" spans="1:5" ht="19.5" thickBot="1">
      <c r="A636" s="76" t="s">
        <v>984</v>
      </c>
      <c r="B636" s="110" t="s">
        <v>985</v>
      </c>
      <c r="C636" s="82" t="s">
        <v>511</v>
      </c>
      <c r="E636" s="64"/>
    </row>
    <row r="637" spans="1:5" ht="18.75">
      <c r="A637" s="76" t="s">
        <v>986</v>
      </c>
      <c r="B637" s="106" t="s">
        <v>987</v>
      </c>
      <c r="C637" s="82" t="s">
        <v>511</v>
      </c>
      <c r="E637" s="64"/>
    </row>
    <row r="638" spans="1:5" ht="18.75">
      <c r="A638" s="76" t="s">
        <v>988</v>
      </c>
      <c r="B638" s="107" t="s">
        <v>989</v>
      </c>
      <c r="C638" s="82" t="s">
        <v>511</v>
      </c>
      <c r="E638" s="64"/>
    </row>
    <row r="639" spans="1:5" ht="18.75">
      <c r="A639" s="76" t="s">
        <v>990</v>
      </c>
      <c r="B639" s="107" t="s">
        <v>991</v>
      </c>
      <c r="C639" s="82" t="s">
        <v>511</v>
      </c>
      <c r="E639" s="64"/>
    </row>
    <row r="640" spans="1:5" ht="18.75">
      <c r="A640" s="76" t="s">
        <v>992</v>
      </c>
      <c r="B640" s="107" t="s">
        <v>993</v>
      </c>
      <c r="C640" s="82" t="s">
        <v>511</v>
      </c>
      <c r="E640" s="64"/>
    </row>
    <row r="641" spans="1:5" ht="18.75">
      <c r="A641" s="76" t="s">
        <v>994</v>
      </c>
      <c r="B641" s="107" t="s">
        <v>995</v>
      </c>
      <c r="C641" s="82" t="s">
        <v>511</v>
      </c>
      <c r="E641" s="64"/>
    </row>
    <row r="642" spans="1:5" ht="18.75">
      <c r="A642" s="76" t="s">
        <v>996</v>
      </c>
      <c r="B642" s="107" t="s">
        <v>997</v>
      </c>
      <c r="C642" s="82" t="s">
        <v>511</v>
      </c>
      <c r="E642" s="64"/>
    </row>
    <row r="643" spans="1:5" ht="18.75">
      <c r="A643" s="76" t="s">
        <v>998</v>
      </c>
      <c r="B643" s="107" t="s">
        <v>999</v>
      </c>
      <c r="C643" s="82" t="s">
        <v>511</v>
      </c>
      <c r="E643" s="64"/>
    </row>
    <row r="644" spans="1:5" ht="18.75">
      <c r="A644" s="76" t="s">
        <v>1000</v>
      </c>
      <c r="B644" s="107" t="s">
        <v>1001</v>
      </c>
      <c r="C644" s="82" t="s">
        <v>511</v>
      </c>
      <c r="E644" s="64"/>
    </row>
    <row r="645" spans="1:5" ht="18.75">
      <c r="A645" s="76" t="s">
        <v>1002</v>
      </c>
      <c r="B645" s="107" t="s">
        <v>1003</v>
      </c>
      <c r="C645" s="82" t="s">
        <v>511</v>
      </c>
      <c r="E645" s="64"/>
    </row>
    <row r="646" spans="1:5" ht="18.75">
      <c r="A646" s="76" t="s">
        <v>1004</v>
      </c>
      <c r="B646" s="107" t="s">
        <v>1005</v>
      </c>
      <c r="C646" s="82" t="s">
        <v>511</v>
      </c>
      <c r="E646" s="64"/>
    </row>
    <row r="647" spans="1:5" ht="18.75">
      <c r="A647" s="76" t="s">
        <v>1006</v>
      </c>
      <c r="B647" s="107" t="s">
        <v>1007</v>
      </c>
      <c r="C647" s="82" t="s">
        <v>511</v>
      </c>
      <c r="E647" s="64"/>
    </row>
    <row r="648" spans="1:5" ht="18.75">
      <c r="A648" s="76" t="s">
        <v>1008</v>
      </c>
      <c r="B648" s="107" t="s">
        <v>1009</v>
      </c>
      <c r="C648" s="82" t="s">
        <v>511</v>
      </c>
      <c r="E648" s="64"/>
    </row>
    <row r="649" spans="1:5" ht="18.75">
      <c r="A649" s="76" t="s">
        <v>1010</v>
      </c>
      <c r="B649" s="107" t="s">
        <v>1011</v>
      </c>
      <c r="C649" s="82" t="s">
        <v>511</v>
      </c>
      <c r="E649" s="64"/>
    </row>
    <row r="650" spans="1:5" ht="18.75">
      <c r="A650" s="76" t="s">
        <v>1012</v>
      </c>
      <c r="B650" s="107" t="s">
        <v>1013</v>
      </c>
      <c r="C650" s="82" t="s">
        <v>511</v>
      </c>
      <c r="E650" s="64"/>
    </row>
    <row r="651" spans="1:5" ht="18.75">
      <c r="A651" s="76" t="s">
        <v>1014</v>
      </c>
      <c r="B651" s="107" t="s">
        <v>1015</v>
      </c>
      <c r="C651" s="82" t="s">
        <v>511</v>
      </c>
      <c r="E651" s="64"/>
    </row>
    <row r="652" spans="1:5" ht="18.75">
      <c r="A652" s="76" t="s">
        <v>1016</v>
      </c>
      <c r="B652" s="107" t="s">
        <v>1017</v>
      </c>
      <c r="C652" s="82" t="s">
        <v>511</v>
      </c>
      <c r="E652" s="64"/>
    </row>
    <row r="653" spans="1:5" ht="18.75">
      <c r="A653" s="76" t="s">
        <v>1018</v>
      </c>
      <c r="B653" s="107" t="s">
        <v>1019</v>
      </c>
      <c r="C653" s="82" t="s">
        <v>511</v>
      </c>
      <c r="E653" s="64"/>
    </row>
    <row r="654" spans="1:5" ht="18.75">
      <c r="A654" s="76" t="s">
        <v>1020</v>
      </c>
      <c r="B654" s="107" t="s">
        <v>1021</v>
      </c>
      <c r="C654" s="82" t="s">
        <v>511</v>
      </c>
      <c r="E654" s="64"/>
    </row>
    <row r="655" spans="1:5" ht="18.75">
      <c r="A655" s="76" t="s">
        <v>1022</v>
      </c>
      <c r="B655" s="107" t="s">
        <v>1023</v>
      </c>
      <c r="C655" s="82" t="s">
        <v>511</v>
      </c>
      <c r="E655" s="64"/>
    </row>
    <row r="656" spans="1:5" ht="18.75">
      <c r="A656" s="76" t="s">
        <v>1024</v>
      </c>
      <c r="B656" s="107" t="s">
        <v>1025</v>
      </c>
      <c r="C656" s="82" t="s">
        <v>511</v>
      </c>
      <c r="E656" s="64"/>
    </row>
    <row r="657" spans="1:5" ht="18.75">
      <c r="A657" s="76" t="s">
        <v>1026</v>
      </c>
      <c r="B657" s="107" t="s">
        <v>1027</v>
      </c>
      <c r="C657" s="82" t="s">
        <v>511</v>
      </c>
      <c r="E657" s="64"/>
    </row>
    <row r="658" spans="1:5" ht="18.75">
      <c r="A658" s="76" t="s">
        <v>1028</v>
      </c>
      <c r="B658" s="107" t="s">
        <v>1029</v>
      </c>
      <c r="C658" s="82" t="s">
        <v>511</v>
      </c>
      <c r="E658" s="64"/>
    </row>
    <row r="659" spans="1:5" ht="18.75">
      <c r="A659" s="76" t="s">
        <v>1030</v>
      </c>
      <c r="B659" s="107" t="s">
        <v>1031</v>
      </c>
      <c r="C659" s="82" t="s">
        <v>511</v>
      </c>
      <c r="E659" s="64"/>
    </row>
    <row r="660" spans="1:5" ht="18.75">
      <c r="A660" s="76" t="s">
        <v>1032</v>
      </c>
      <c r="B660" s="107" t="s">
        <v>1033</v>
      </c>
      <c r="C660" s="82" t="s">
        <v>511</v>
      </c>
      <c r="E660" s="64"/>
    </row>
    <row r="661" spans="1:5" ht="20.25" thickBot="1">
      <c r="A661" s="76" t="s">
        <v>1034</v>
      </c>
      <c r="B661" s="115" t="s">
        <v>1035</v>
      </c>
      <c r="C661" s="82" t="s">
        <v>511</v>
      </c>
      <c r="E661" s="64"/>
    </row>
    <row r="662" spans="1:5" ht="18.75">
      <c r="A662" s="76" t="s">
        <v>1036</v>
      </c>
      <c r="B662" s="106" t="s">
        <v>1037</v>
      </c>
      <c r="C662" s="82" t="s">
        <v>511</v>
      </c>
      <c r="E662" s="64"/>
    </row>
    <row r="663" spans="1:5" ht="18.75">
      <c r="A663" s="76" t="s">
        <v>1038</v>
      </c>
      <c r="B663" s="107" t="s">
        <v>1039</v>
      </c>
      <c r="C663" s="82" t="s">
        <v>511</v>
      </c>
      <c r="E663" s="64"/>
    </row>
    <row r="664" spans="1:5" ht="18.75">
      <c r="A664" s="76" t="s">
        <v>1040</v>
      </c>
      <c r="B664" s="107" t="s">
        <v>1041</v>
      </c>
      <c r="C664" s="82" t="s">
        <v>511</v>
      </c>
      <c r="E664" s="64"/>
    </row>
    <row r="665" spans="1:5" ht="18.75">
      <c r="A665" s="76" t="s">
        <v>1042</v>
      </c>
      <c r="B665" s="107" t="s">
        <v>1043</v>
      </c>
      <c r="C665" s="82" t="s">
        <v>511</v>
      </c>
      <c r="E665" s="64"/>
    </row>
    <row r="666" spans="1:5" ht="18.75">
      <c r="A666" s="76" t="s">
        <v>1044</v>
      </c>
      <c r="B666" s="107" t="s">
        <v>1045</v>
      </c>
      <c r="C666" s="82" t="s">
        <v>511</v>
      </c>
      <c r="E666" s="64"/>
    </row>
    <row r="667" spans="1:5" ht="18.75">
      <c r="A667" s="76" t="s">
        <v>1046</v>
      </c>
      <c r="B667" s="107" t="s">
        <v>1047</v>
      </c>
      <c r="C667" s="82" t="s">
        <v>511</v>
      </c>
      <c r="E667" s="64"/>
    </row>
    <row r="668" spans="1:5" ht="18.75">
      <c r="A668" s="76" t="s">
        <v>1048</v>
      </c>
      <c r="B668" s="107" t="s">
        <v>1049</v>
      </c>
      <c r="C668" s="82" t="s">
        <v>511</v>
      </c>
      <c r="E668" s="64"/>
    </row>
    <row r="669" spans="1:5" ht="18.75">
      <c r="A669" s="76" t="s">
        <v>1050</v>
      </c>
      <c r="B669" s="107" t="s">
        <v>1051</v>
      </c>
      <c r="C669" s="82" t="s">
        <v>511</v>
      </c>
      <c r="E669" s="64"/>
    </row>
    <row r="670" spans="1:5" ht="18.75">
      <c r="A670" s="76" t="s">
        <v>1052</v>
      </c>
      <c r="B670" s="107" t="s">
        <v>1053</v>
      </c>
      <c r="C670" s="82" t="s">
        <v>511</v>
      </c>
      <c r="E670" s="64"/>
    </row>
    <row r="671" spans="1:5" ht="18.75">
      <c r="A671" s="76" t="s">
        <v>1054</v>
      </c>
      <c r="B671" s="107" t="s">
        <v>1055</v>
      </c>
      <c r="C671" s="82" t="s">
        <v>511</v>
      </c>
      <c r="E671" s="64"/>
    </row>
    <row r="672" spans="1:5" ht="18.75">
      <c r="A672" s="76" t="s">
        <v>1056</v>
      </c>
      <c r="B672" s="107" t="s">
        <v>1057</v>
      </c>
      <c r="C672" s="82" t="s">
        <v>511</v>
      </c>
      <c r="E672" s="64"/>
    </row>
    <row r="673" spans="1:5" ht="18.75">
      <c r="A673" s="76" t="s">
        <v>1058</v>
      </c>
      <c r="B673" s="107" t="s">
        <v>1059</v>
      </c>
      <c r="C673" s="82" t="s">
        <v>511</v>
      </c>
      <c r="E673" s="64"/>
    </row>
    <row r="674" spans="1:5" ht="18.75">
      <c r="A674" s="76" t="s">
        <v>1060</v>
      </c>
      <c r="B674" s="107" t="s">
        <v>1061</v>
      </c>
      <c r="C674" s="82" t="s">
        <v>511</v>
      </c>
      <c r="E674" s="64"/>
    </row>
    <row r="675" spans="1:5" ht="18.75">
      <c r="A675" s="76" t="s">
        <v>1062</v>
      </c>
      <c r="B675" s="107" t="s">
        <v>1063</v>
      </c>
      <c r="C675" s="82" t="s">
        <v>511</v>
      </c>
      <c r="E675" s="64"/>
    </row>
    <row r="676" spans="1:5" ht="18.75">
      <c r="A676" s="76" t="s">
        <v>1064</v>
      </c>
      <c r="B676" s="107" t="s">
        <v>1065</v>
      </c>
      <c r="C676" s="82" t="s">
        <v>511</v>
      </c>
      <c r="E676" s="64"/>
    </row>
    <row r="677" spans="1:5" ht="18.75">
      <c r="A677" s="76" t="s">
        <v>1066</v>
      </c>
      <c r="B677" s="107" t="s">
        <v>1067</v>
      </c>
      <c r="C677" s="82" t="s">
        <v>511</v>
      </c>
      <c r="E677" s="64"/>
    </row>
    <row r="678" spans="1:5" ht="18.75">
      <c r="A678" s="76" t="s">
        <v>1068</v>
      </c>
      <c r="B678" s="107" t="s">
        <v>1069</v>
      </c>
      <c r="C678" s="82" t="s">
        <v>511</v>
      </c>
      <c r="E678" s="64"/>
    </row>
    <row r="679" spans="1:5" ht="18.75">
      <c r="A679" s="76" t="s">
        <v>1070</v>
      </c>
      <c r="B679" s="107" t="s">
        <v>1071</v>
      </c>
      <c r="C679" s="82" t="s">
        <v>511</v>
      </c>
      <c r="E679" s="64"/>
    </row>
    <row r="680" spans="1:5" ht="18.75">
      <c r="A680" s="76" t="s">
        <v>1072</v>
      </c>
      <c r="B680" s="107" t="s">
        <v>1073</v>
      </c>
      <c r="C680" s="82" t="s">
        <v>511</v>
      </c>
      <c r="E680" s="64"/>
    </row>
    <row r="681" spans="1:5" ht="18.75">
      <c r="A681" s="76" t="s">
        <v>1074</v>
      </c>
      <c r="B681" s="107" t="s">
        <v>1075</v>
      </c>
      <c r="C681" s="82" t="s">
        <v>511</v>
      </c>
      <c r="E681" s="64"/>
    </row>
    <row r="682" spans="1:5" ht="18.75">
      <c r="A682" s="76" t="s">
        <v>1076</v>
      </c>
      <c r="B682" s="107" t="s">
        <v>1077</v>
      </c>
      <c r="C682" s="82" t="s">
        <v>511</v>
      </c>
      <c r="E682" s="64"/>
    </row>
    <row r="683" spans="1:5" ht="19.5" thickBot="1">
      <c r="A683" s="76" t="s">
        <v>1078</v>
      </c>
      <c r="B683" s="110" t="s">
        <v>1079</v>
      </c>
      <c r="C683" s="82" t="s">
        <v>511</v>
      </c>
      <c r="E683" s="64"/>
    </row>
    <row r="684" spans="1:5" ht="18.75">
      <c r="A684" s="76" t="s">
        <v>1080</v>
      </c>
      <c r="B684" s="106" t="s">
        <v>1081</v>
      </c>
      <c r="C684" s="82" t="s">
        <v>511</v>
      </c>
      <c r="E684" s="64"/>
    </row>
    <row r="685" spans="1:5" ht="18.75">
      <c r="A685" s="76" t="s">
        <v>1082</v>
      </c>
      <c r="B685" s="107" t="s">
        <v>1083</v>
      </c>
      <c r="C685" s="82" t="s">
        <v>511</v>
      </c>
      <c r="E685" s="64"/>
    </row>
    <row r="686" spans="1:5" ht="18.75">
      <c r="A686" s="76" t="s">
        <v>1084</v>
      </c>
      <c r="B686" s="107" t="s">
        <v>1085</v>
      </c>
      <c r="C686" s="82" t="s">
        <v>511</v>
      </c>
      <c r="E686" s="64"/>
    </row>
    <row r="687" spans="1:5" ht="18.75">
      <c r="A687" s="76" t="s">
        <v>1086</v>
      </c>
      <c r="B687" s="107" t="s">
        <v>1087</v>
      </c>
      <c r="C687" s="82" t="s">
        <v>511</v>
      </c>
      <c r="E687" s="64"/>
    </row>
    <row r="688" spans="1:5" ht="18.75">
      <c r="A688" s="76" t="s">
        <v>1088</v>
      </c>
      <c r="B688" s="107" t="s">
        <v>1089</v>
      </c>
      <c r="C688" s="82" t="s">
        <v>511</v>
      </c>
      <c r="E688" s="64"/>
    </row>
    <row r="689" spans="1:3" ht="18.75">
      <c r="A689" s="76" t="s">
        <v>1090</v>
      </c>
      <c r="B689" s="107" t="s">
        <v>1091</v>
      </c>
      <c r="C689" s="82" t="s">
        <v>511</v>
      </c>
    </row>
    <row r="690" spans="1:3" ht="18.75">
      <c r="A690" s="76" t="s">
        <v>1092</v>
      </c>
      <c r="B690" s="107" t="s">
        <v>1093</v>
      </c>
      <c r="C690" s="82" t="s">
        <v>511</v>
      </c>
    </row>
    <row r="691" spans="1:3" ht="18.75">
      <c r="A691" s="76" t="s">
        <v>1094</v>
      </c>
      <c r="B691" s="107" t="s">
        <v>1095</v>
      </c>
      <c r="C691" s="82" t="s">
        <v>511</v>
      </c>
    </row>
    <row r="692" spans="1:3" ht="18.75">
      <c r="A692" s="76" t="s">
        <v>1096</v>
      </c>
      <c r="B692" s="107" t="s">
        <v>1097</v>
      </c>
      <c r="C692" s="82" t="s">
        <v>511</v>
      </c>
    </row>
    <row r="693" spans="1:3" ht="19.5">
      <c r="A693" s="76" t="s">
        <v>1098</v>
      </c>
      <c r="B693" s="108" t="s">
        <v>1099</v>
      </c>
      <c r="C693" s="82" t="s">
        <v>511</v>
      </c>
    </row>
    <row r="694" spans="1:3" ht="19.5" thickBot="1">
      <c r="A694" s="76" t="s">
        <v>1100</v>
      </c>
      <c r="B694" s="110" t="s">
        <v>1101</v>
      </c>
      <c r="C694" s="82" t="s">
        <v>511</v>
      </c>
    </row>
    <row r="695" spans="1:3" ht="18.75">
      <c r="A695" s="76" t="s">
        <v>1102</v>
      </c>
      <c r="B695" s="106" t="s">
        <v>1103</v>
      </c>
      <c r="C695" s="82" t="s">
        <v>511</v>
      </c>
    </row>
    <row r="696" spans="1:3" ht="18.75">
      <c r="A696" s="76" t="s">
        <v>1104</v>
      </c>
      <c r="B696" s="107" t="s">
        <v>1105</v>
      </c>
      <c r="C696" s="82" t="s">
        <v>511</v>
      </c>
    </row>
    <row r="697" spans="1:3" ht="18.75">
      <c r="A697" s="76" t="s">
        <v>1106</v>
      </c>
      <c r="B697" s="107" t="s">
        <v>1107</v>
      </c>
      <c r="C697" s="82" t="s">
        <v>511</v>
      </c>
    </row>
    <row r="698" spans="1:3" ht="18.75">
      <c r="A698" s="76" t="s">
        <v>1108</v>
      </c>
      <c r="B698" s="107" t="s">
        <v>1109</v>
      </c>
      <c r="C698" s="82" t="s">
        <v>511</v>
      </c>
    </row>
    <row r="699" spans="1:3" ht="20.25" thickBot="1">
      <c r="A699" s="76" t="s">
        <v>1110</v>
      </c>
      <c r="B699" s="115" t="s">
        <v>1111</v>
      </c>
      <c r="C699" s="82" t="s">
        <v>511</v>
      </c>
    </row>
    <row r="700" spans="1:3" ht="18.75">
      <c r="A700" s="76" t="s">
        <v>1112</v>
      </c>
      <c r="B700" s="106" t="s">
        <v>1113</v>
      </c>
      <c r="C700" s="82" t="s">
        <v>511</v>
      </c>
    </row>
    <row r="701" spans="1:3" ht="18.75">
      <c r="A701" s="76" t="s">
        <v>1114</v>
      </c>
      <c r="B701" s="107" t="s">
        <v>1115</v>
      </c>
      <c r="C701" s="82" t="s">
        <v>511</v>
      </c>
    </row>
    <row r="702" spans="1:3" ht="18.75">
      <c r="A702" s="76" t="s">
        <v>1116</v>
      </c>
      <c r="B702" s="107" t="s">
        <v>1117</v>
      </c>
      <c r="C702" s="82" t="s">
        <v>511</v>
      </c>
    </row>
    <row r="703" spans="1:3" ht="18.75">
      <c r="A703" s="76" t="s">
        <v>1118</v>
      </c>
      <c r="B703" s="107" t="s">
        <v>1119</v>
      </c>
      <c r="C703" s="82" t="s">
        <v>511</v>
      </c>
    </row>
    <row r="704" spans="1:3" ht="18.75">
      <c r="A704" s="76" t="s">
        <v>1120</v>
      </c>
      <c r="B704" s="107" t="s">
        <v>1121</v>
      </c>
      <c r="C704" s="82" t="s">
        <v>511</v>
      </c>
    </row>
    <row r="705" spans="1:3" ht="18.75">
      <c r="A705" s="76" t="s">
        <v>1122</v>
      </c>
      <c r="B705" s="107" t="s">
        <v>1123</v>
      </c>
      <c r="C705" s="82" t="s">
        <v>511</v>
      </c>
    </row>
    <row r="706" spans="1:3" ht="18.75">
      <c r="A706" s="76" t="s">
        <v>1124</v>
      </c>
      <c r="B706" s="107" t="s">
        <v>1125</v>
      </c>
      <c r="C706" s="82" t="s">
        <v>511</v>
      </c>
    </row>
    <row r="707" spans="1:3" ht="18.75">
      <c r="A707" s="76" t="s">
        <v>1126</v>
      </c>
      <c r="B707" s="107" t="s">
        <v>1127</v>
      </c>
      <c r="C707" s="82" t="s">
        <v>511</v>
      </c>
    </row>
    <row r="708" spans="1:3" ht="18.75">
      <c r="A708" s="76" t="s">
        <v>1128</v>
      </c>
      <c r="B708" s="107" t="s">
        <v>1129</v>
      </c>
      <c r="C708" s="82" t="s">
        <v>511</v>
      </c>
    </row>
    <row r="709" spans="1:3" ht="18.75">
      <c r="A709" s="76" t="s">
        <v>1130</v>
      </c>
      <c r="B709" s="107" t="s">
        <v>1131</v>
      </c>
      <c r="C709" s="82" t="s">
        <v>511</v>
      </c>
    </row>
    <row r="710" spans="1:3" ht="20.25" thickBot="1">
      <c r="A710" s="76" t="s">
        <v>1132</v>
      </c>
      <c r="B710" s="115" t="s">
        <v>1133</v>
      </c>
      <c r="C710" s="82" t="s">
        <v>511</v>
      </c>
    </row>
    <row r="711" spans="1:3" ht="18.75">
      <c r="A711" s="76" t="s">
        <v>1134</v>
      </c>
      <c r="B711" s="106" t="s">
        <v>1135</v>
      </c>
      <c r="C711" s="82" t="s">
        <v>511</v>
      </c>
    </row>
    <row r="712" spans="1:3" ht="18.75">
      <c r="A712" s="76" t="s">
        <v>1136</v>
      </c>
      <c r="B712" s="107" t="s">
        <v>1137</v>
      </c>
      <c r="C712" s="82" t="s">
        <v>511</v>
      </c>
    </row>
    <row r="713" spans="1:3" ht="18.75">
      <c r="A713" s="76" t="s">
        <v>1138</v>
      </c>
      <c r="B713" s="107" t="s">
        <v>1139</v>
      </c>
      <c r="C713" s="82" t="s">
        <v>511</v>
      </c>
    </row>
    <row r="714" spans="1:3" ht="18.75">
      <c r="A714" s="76" t="s">
        <v>1140</v>
      </c>
      <c r="B714" s="107" t="s">
        <v>1141</v>
      </c>
      <c r="C714" s="82" t="s">
        <v>511</v>
      </c>
    </row>
    <row r="715" spans="1:3" ht="18.75">
      <c r="A715" s="76" t="s">
        <v>1142</v>
      </c>
      <c r="B715" s="107" t="s">
        <v>1143</v>
      </c>
      <c r="C715" s="82" t="s">
        <v>511</v>
      </c>
    </row>
    <row r="716" spans="1:3" ht="18.75">
      <c r="A716" s="76" t="s">
        <v>1144</v>
      </c>
      <c r="B716" s="107" t="s">
        <v>1145</v>
      </c>
      <c r="C716" s="82" t="s">
        <v>511</v>
      </c>
    </row>
    <row r="717" spans="1:3" ht="18.75">
      <c r="A717" s="76" t="s">
        <v>1146</v>
      </c>
      <c r="B717" s="107" t="s">
        <v>1147</v>
      </c>
      <c r="C717" s="82" t="s">
        <v>511</v>
      </c>
    </row>
    <row r="718" spans="1:3" ht="18.75">
      <c r="A718" s="76" t="s">
        <v>1148</v>
      </c>
      <c r="B718" s="107" t="s">
        <v>1149</v>
      </c>
      <c r="C718" s="82" t="s">
        <v>511</v>
      </c>
    </row>
    <row r="719" spans="1:3" ht="18.75">
      <c r="A719" s="76" t="s">
        <v>1150</v>
      </c>
      <c r="B719" s="107" t="s">
        <v>1151</v>
      </c>
      <c r="C719" s="82" t="s">
        <v>511</v>
      </c>
    </row>
    <row r="720" spans="1:3" ht="20.25" thickBot="1">
      <c r="A720" s="76" t="s">
        <v>1152</v>
      </c>
      <c r="B720" s="115" t="s">
        <v>1153</v>
      </c>
      <c r="C720" s="82" t="s">
        <v>511</v>
      </c>
    </row>
    <row r="721" spans="1:3" ht="18.75">
      <c r="A721" s="76" t="s">
        <v>1154</v>
      </c>
      <c r="B721" s="106" t="s">
        <v>1155</v>
      </c>
      <c r="C721" s="82" t="s">
        <v>511</v>
      </c>
    </row>
    <row r="722" spans="1:3" ht="18.75">
      <c r="A722" s="76" t="s">
        <v>1156</v>
      </c>
      <c r="B722" s="107" t="s">
        <v>1157</v>
      </c>
      <c r="C722" s="82" t="s">
        <v>511</v>
      </c>
    </row>
    <row r="723" spans="1:3" ht="18.75">
      <c r="A723" s="76" t="s">
        <v>1158</v>
      </c>
      <c r="B723" s="107" t="s">
        <v>1159</v>
      </c>
      <c r="C723" s="82" t="s">
        <v>511</v>
      </c>
    </row>
    <row r="724" spans="1:3" ht="18.75">
      <c r="A724" s="76" t="s">
        <v>1160</v>
      </c>
      <c r="B724" s="107" t="s">
        <v>1161</v>
      </c>
      <c r="C724" s="82" t="s">
        <v>511</v>
      </c>
    </row>
    <row r="725" spans="1:3" ht="20.25" thickBot="1">
      <c r="A725" s="76" t="s">
        <v>1162</v>
      </c>
      <c r="B725" s="115" t="s">
        <v>1163</v>
      </c>
      <c r="C725" s="82" t="s">
        <v>511</v>
      </c>
    </row>
    <row r="726" spans="1:3" ht="19.5">
      <c r="A726" s="116"/>
      <c r="B726" s="117"/>
      <c r="C726" s="82"/>
    </row>
    <row r="727" spans="1:3">
      <c r="A727" s="118" t="s">
        <v>20</v>
      </c>
      <c r="B727" s="118" t="s">
        <v>1164</v>
      </c>
      <c r="C727" s="119" t="s">
        <v>20</v>
      </c>
    </row>
    <row r="728" spans="1:3">
      <c r="A728" s="120">
        <v>1</v>
      </c>
      <c r="B728" s="121">
        <v>46053</v>
      </c>
      <c r="C728" s="120" t="s">
        <v>1225</v>
      </c>
    </row>
    <row r="729" spans="1:3">
      <c r="A729" s="120">
        <v>2</v>
      </c>
      <c r="B729" s="121">
        <v>46081</v>
      </c>
      <c r="C729" s="120" t="s">
        <v>1226</v>
      </c>
    </row>
    <row r="730" spans="1:3">
      <c r="A730" s="120">
        <v>3</v>
      </c>
      <c r="B730" s="121">
        <v>46112</v>
      </c>
      <c r="C730" s="120" t="s">
        <v>1165</v>
      </c>
    </row>
    <row r="731" spans="1:3">
      <c r="A731" s="120">
        <v>4</v>
      </c>
      <c r="B731" s="121">
        <v>46142</v>
      </c>
      <c r="C731" s="120" t="s">
        <v>1227</v>
      </c>
    </row>
    <row r="732" spans="1:3">
      <c r="A732" s="120">
        <v>5</v>
      </c>
      <c r="B732" s="121">
        <v>46173</v>
      </c>
      <c r="C732" s="120" t="s">
        <v>1228</v>
      </c>
    </row>
    <row r="733" spans="1:3">
      <c r="A733" s="120">
        <v>6</v>
      </c>
      <c r="B733" s="121">
        <v>46203</v>
      </c>
      <c r="C733" s="120" t="s">
        <v>1166</v>
      </c>
    </row>
    <row r="734" spans="1:3">
      <c r="A734" s="120">
        <v>7</v>
      </c>
      <c r="B734" s="121">
        <v>46234</v>
      </c>
      <c r="C734" s="120" t="s">
        <v>1229</v>
      </c>
    </row>
    <row r="735" spans="1:3">
      <c r="A735" s="120">
        <v>8</v>
      </c>
      <c r="B735" s="121">
        <v>46265</v>
      </c>
      <c r="C735" s="120" t="s">
        <v>1230</v>
      </c>
    </row>
    <row r="736" spans="1:3">
      <c r="A736" s="120">
        <v>9</v>
      </c>
      <c r="B736" s="121">
        <v>46295</v>
      </c>
      <c r="C736" s="120" t="s">
        <v>1167</v>
      </c>
    </row>
    <row r="737" spans="1:5">
      <c r="A737" s="120">
        <v>10</v>
      </c>
      <c r="B737" s="121">
        <v>46326</v>
      </c>
      <c r="C737" s="120" t="s">
        <v>1231</v>
      </c>
    </row>
    <row r="738" spans="1:5">
      <c r="A738" s="120">
        <v>11</v>
      </c>
      <c r="B738" s="121">
        <v>46356</v>
      </c>
      <c r="C738" s="120" t="s">
        <v>1232</v>
      </c>
    </row>
    <row r="739" spans="1:5">
      <c r="A739" s="120">
        <v>12</v>
      </c>
      <c r="B739" s="121">
        <v>46387</v>
      </c>
      <c r="C739" s="120" t="s">
        <v>1168</v>
      </c>
    </row>
    <row r="740" spans="1:5">
      <c r="D740" s="187"/>
    </row>
    <row r="741" spans="1:5" ht="28.5">
      <c r="A741" s="18" t="s">
        <v>1</v>
      </c>
      <c r="B741" s="18" t="s">
        <v>0</v>
      </c>
      <c r="C741" s="131" t="s">
        <v>1234</v>
      </c>
      <c r="D741" s="131"/>
    </row>
    <row r="742" spans="1:5" ht="15">
      <c r="A742" s="129" t="s">
        <v>587</v>
      </c>
      <c r="B742" t="s">
        <v>588</v>
      </c>
      <c r="C742" s="130">
        <v>2824541</v>
      </c>
      <c r="D742" s="198"/>
      <c r="E742" s="198"/>
    </row>
    <row r="743" spans="1:5" ht="15">
      <c r="A743" s="129" t="s">
        <v>589</v>
      </c>
      <c r="B743" t="s">
        <v>590</v>
      </c>
      <c r="C743" s="130">
        <v>7336311</v>
      </c>
      <c r="D743" s="198"/>
      <c r="E743" s="198"/>
    </row>
    <row r="744" spans="1:5" ht="15">
      <c r="A744" s="129" t="s">
        <v>591</v>
      </c>
      <c r="B744" t="s">
        <v>592</v>
      </c>
      <c r="C744" s="130">
        <v>5482460</v>
      </c>
      <c r="D744" s="198"/>
      <c r="E744" s="198"/>
    </row>
    <row r="745" spans="1:5" ht="15">
      <c r="A745" s="129" t="s">
        <v>593</v>
      </c>
      <c r="B745" t="s">
        <v>594</v>
      </c>
      <c r="C745" s="130">
        <v>4058370</v>
      </c>
      <c r="D745" s="198"/>
      <c r="E745" s="198"/>
    </row>
    <row r="746" spans="1:5" ht="15">
      <c r="A746" s="129" t="s">
        <v>595</v>
      </c>
      <c r="B746" t="s">
        <v>596</v>
      </c>
      <c r="C746" s="130">
        <v>1092584</v>
      </c>
      <c r="D746" s="198"/>
      <c r="E746" s="198"/>
    </row>
    <row r="747" spans="1:5" ht="15">
      <c r="A747" s="129" t="s">
        <v>597</v>
      </c>
      <c r="B747" t="s">
        <v>598</v>
      </c>
      <c r="C747" s="130">
        <v>2146583</v>
      </c>
      <c r="D747" s="198"/>
      <c r="E747" s="198"/>
    </row>
    <row r="748" spans="1:5" ht="15">
      <c r="A748" s="129" t="s">
        <v>599</v>
      </c>
      <c r="B748" t="s">
        <v>600</v>
      </c>
      <c r="C748" s="130">
        <v>3394377</v>
      </c>
      <c r="D748" s="198"/>
      <c r="E748" s="198"/>
    </row>
    <row r="749" spans="1:5" ht="15">
      <c r="A749" s="129" t="s">
        <v>601</v>
      </c>
      <c r="B749" t="s">
        <v>602</v>
      </c>
      <c r="C749" s="130">
        <v>1790785</v>
      </c>
      <c r="D749" s="198"/>
      <c r="E749" s="198"/>
    </row>
    <row r="750" spans="1:5" ht="15">
      <c r="A750" s="129" t="s">
        <v>603</v>
      </c>
      <c r="B750" t="s">
        <v>604</v>
      </c>
      <c r="C750" s="130">
        <v>4886003</v>
      </c>
      <c r="D750" s="198"/>
      <c r="E750" s="198"/>
    </row>
    <row r="751" spans="1:5" ht="15">
      <c r="A751" s="129" t="s">
        <v>605</v>
      </c>
      <c r="B751" t="s">
        <v>606</v>
      </c>
      <c r="C751" s="130">
        <v>1738080</v>
      </c>
      <c r="D751" s="198"/>
      <c r="E751" s="198"/>
    </row>
    <row r="752" spans="1:5" ht="15">
      <c r="A752" s="129" t="s">
        <v>607</v>
      </c>
      <c r="B752" t="s">
        <v>608</v>
      </c>
      <c r="C752" s="130">
        <v>17769</v>
      </c>
      <c r="D752" s="198"/>
      <c r="E752" s="198"/>
    </row>
    <row r="753" spans="1:5" ht="15">
      <c r="A753" s="129" t="s">
        <v>609</v>
      </c>
      <c r="B753" t="s">
        <v>610</v>
      </c>
      <c r="C753" s="130">
        <v>652618</v>
      </c>
      <c r="D753" s="198"/>
      <c r="E753" s="198"/>
    </row>
    <row r="754" spans="1:5" ht="15">
      <c r="A754" s="129" t="s">
        <v>611</v>
      </c>
      <c r="B754" t="s">
        <v>612</v>
      </c>
      <c r="C754" s="130">
        <v>1267736</v>
      </c>
      <c r="D754" s="198"/>
      <c r="E754" s="198"/>
    </row>
    <row r="755" spans="1:5" ht="15">
      <c r="A755" s="129" t="s">
        <v>613</v>
      </c>
      <c r="B755" t="s">
        <v>614</v>
      </c>
      <c r="C755" s="130">
        <v>1577768</v>
      </c>
      <c r="D755" s="198"/>
      <c r="E755" s="198"/>
    </row>
    <row r="756" spans="1:5" ht="15">
      <c r="A756" s="129" t="s">
        <v>615</v>
      </c>
      <c r="B756" t="s">
        <v>616</v>
      </c>
      <c r="C756" s="130">
        <v>4337052</v>
      </c>
      <c r="D756" s="198"/>
      <c r="E756" s="198"/>
    </row>
    <row r="757" spans="1:5" ht="15">
      <c r="A757" s="129" t="s">
        <v>617</v>
      </c>
      <c r="B757" t="s">
        <v>1172</v>
      </c>
      <c r="C757" s="130">
        <v>22086526</v>
      </c>
      <c r="D757" s="198"/>
      <c r="E757" s="198"/>
    </row>
    <row r="758" spans="1:5" ht="15">
      <c r="A758" s="129" t="s">
        <v>619</v>
      </c>
      <c r="B758" t="s">
        <v>620</v>
      </c>
      <c r="C758" s="130">
        <v>1167641</v>
      </c>
      <c r="D758" s="198"/>
      <c r="E758" s="198"/>
    </row>
    <row r="759" spans="1:5" ht="15">
      <c r="A759" s="129" t="s">
        <v>621</v>
      </c>
      <c r="B759" t="s">
        <v>622</v>
      </c>
      <c r="C759" s="130">
        <v>9048862</v>
      </c>
      <c r="D759" s="198"/>
      <c r="E759" s="198"/>
    </row>
    <row r="760" spans="1:5" ht="15">
      <c r="A760" s="129" t="s">
        <v>623</v>
      </c>
      <c r="B760" t="s">
        <v>624</v>
      </c>
      <c r="C760" s="130">
        <v>447185</v>
      </c>
      <c r="D760" s="198"/>
      <c r="E760" s="198"/>
    </row>
    <row r="761" spans="1:5" ht="15">
      <c r="A761" s="129" t="s">
        <v>625</v>
      </c>
      <c r="B761" t="s">
        <v>626</v>
      </c>
      <c r="C761" s="130">
        <v>8098660</v>
      </c>
      <c r="D761" s="198"/>
      <c r="E761" s="198"/>
    </row>
    <row r="762" spans="1:5" ht="15">
      <c r="A762" s="129" t="s">
        <v>627</v>
      </c>
      <c r="B762" t="s">
        <v>628</v>
      </c>
      <c r="C762" s="130">
        <v>2312343</v>
      </c>
      <c r="D762" s="198"/>
      <c r="E762" s="198"/>
    </row>
    <row r="763" spans="1:5" ht="15">
      <c r="A763" s="129" t="s">
        <v>629</v>
      </c>
      <c r="B763" t="s">
        <v>630</v>
      </c>
      <c r="C763" s="130">
        <v>2297025</v>
      </c>
      <c r="D763" s="198"/>
      <c r="E763" s="198"/>
    </row>
    <row r="764" spans="1:5" ht="15">
      <c r="A764" s="129" t="s">
        <v>631</v>
      </c>
      <c r="B764" t="s">
        <v>632</v>
      </c>
      <c r="C764" s="130">
        <v>6515215</v>
      </c>
      <c r="D764" s="198"/>
      <c r="E764" s="198"/>
    </row>
    <row r="765" spans="1:5" ht="15">
      <c r="A765" s="129" t="s">
        <v>633</v>
      </c>
      <c r="B765" t="s">
        <v>634</v>
      </c>
      <c r="C765" s="130">
        <v>1416415</v>
      </c>
      <c r="D765" s="198"/>
      <c r="E765" s="198"/>
    </row>
    <row r="766" spans="1:5" ht="15">
      <c r="A766" s="129" t="s">
        <v>635</v>
      </c>
      <c r="B766" t="s">
        <v>636</v>
      </c>
      <c r="C766" s="130">
        <v>2533180</v>
      </c>
      <c r="D766" s="198"/>
      <c r="E766" s="198"/>
    </row>
    <row r="767" spans="1:5" ht="15">
      <c r="A767" s="129" t="s">
        <v>637</v>
      </c>
      <c r="B767" t="s">
        <v>638</v>
      </c>
      <c r="C767" s="130">
        <v>5799378</v>
      </c>
      <c r="D767" s="198"/>
      <c r="E767" s="198"/>
    </row>
    <row r="768" spans="1:5" ht="15">
      <c r="A768" s="129" t="s">
        <v>639</v>
      </c>
      <c r="B768" t="s">
        <v>640</v>
      </c>
      <c r="C768" s="130">
        <v>8088420</v>
      </c>
      <c r="D768" s="198"/>
      <c r="E768" s="198"/>
    </row>
    <row r="769" spans="1:5" ht="15">
      <c r="A769" s="129" t="s">
        <v>641</v>
      </c>
      <c r="B769" t="s">
        <v>642</v>
      </c>
      <c r="C769" s="130">
        <v>684237</v>
      </c>
      <c r="D769" s="198"/>
      <c r="E769" s="198"/>
    </row>
    <row r="770" spans="1:5" ht="15">
      <c r="A770" s="129" t="s">
        <v>643</v>
      </c>
      <c r="B770" t="s">
        <v>644</v>
      </c>
      <c r="C770" s="130">
        <v>1914329</v>
      </c>
      <c r="D770" s="198"/>
      <c r="E770" s="198"/>
    </row>
    <row r="771" spans="1:5" ht="15">
      <c r="A771" s="129" t="s">
        <v>645</v>
      </c>
      <c r="B771" t="s">
        <v>646</v>
      </c>
      <c r="C771" s="130">
        <v>1858635</v>
      </c>
      <c r="D771" s="198"/>
      <c r="E771" s="198"/>
    </row>
    <row r="772" spans="1:5" ht="15">
      <c r="A772" s="129" t="s">
        <v>647</v>
      </c>
      <c r="B772" t="s">
        <v>648</v>
      </c>
      <c r="C772" s="130">
        <v>601367</v>
      </c>
      <c r="D772" s="198"/>
      <c r="E772" s="198"/>
    </row>
    <row r="773" spans="1:5" ht="15">
      <c r="A773" s="129" t="s">
        <v>649</v>
      </c>
      <c r="B773" t="s">
        <v>650</v>
      </c>
      <c r="C773" s="130">
        <v>37474722</v>
      </c>
      <c r="D773" s="198"/>
      <c r="E773" s="198"/>
    </row>
    <row r="774" spans="1:5" ht="15">
      <c r="A774" s="129" t="s">
        <v>651</v>
      </c>
      <c r="B774" t="s">
        <v>652</v>
      </c>
      <c r="C774" s="130">
        <v>1556795</v>
      </c>
      <c r="D774" s="198"/>
      <c r="E774" s="198"/>
    </row>
    <row r="775" spans="1:5" ht="15">
      <c r="A775" s="129" t="s">
        <v>653</v>
      </c>
      <c r="B775" t="s">
        <v>654</v>
      </c>
      <c r="C775" s="130">
        <v>1675621</v>
      </c>
      <c r="D775" s="198"/>
      <c r="E775" s="198"/>
    </row>
    <row r="776" spans="1:5" ht="15">
      <c r="A776" s="129" t="s">
        <v>655</v>
      </c>
      <c r="B776" t="s">
        <v>656</v>
      </c>
      <c r="C776" s="130">
        <v>3210393</v>
      </c>
      <c r="D776" s="198"/>
      <c r="E776" s="198"/>
    </row>
    <row r="777" spans="1:5" ht="15">
      <c r="A777" s="129" t="s">
        <v>657</v>
      </c>
      <c r="B777" t="s">
        <v>658</v>
      </c>
      <c r="C777" s="130">
        <v>4230025</v>
      </c>
      <c r="D777" s="198"/>
      <c r="E777" s="198"/>
    </row>
    <row r="778" spans="1:5" ht="15">
      <c r="A778" s="129" t="s">
        <v>659</v>
      </c>
      <c r="B778" t="s">
        <v>660</v>
      </c>
      <c r="C778" s="130">
        <v>1747617</v>
      </c>
      <c r="D778" s="198"/>
      <c r="E778" s="198"/>
    </row>
    <row r="779" spans="1:5" ht="15">
      <c r="A779" s="129" t="s">
        <v>661</v>
      </c>
      <c r="B779" t="s">
        <v>662</v>
      </c>
      <c r="C779" s="130">
        <v>5947358</v>
      </c>
      <c r="D779" s="198"/>
      <c r="E779" s="198"/>
    </row>
    <row r="780" spans="1:5" ht="15">
      <c r="A780" s="129" t="s">
        <v>663</v>
      </c>
      <c r="B780" t="s">
        <v>664</v>
      </c>
      <c r="C780" s="130">
        <v>1316702</v>
      </c>
      <c r="D780" s="198"/>
      <c r="E780" s="198"/>
    </row>
    <row r="781" spans="1:5" ht="15">
      <c r="A781" s="129" t="s">
        <v>665</v>
      </c>
      <c r="B781" t="s">
        <v>666</v>
      </c>
      <c r="C781" s="130">
        <v>11602627</v>
      </c>
      <c r="D781" s="198"/>
      <c r="E781" s="198"/>
    </row>
    <row r="782" spans="1:5" ht="15">
      <c r="A782" s="129" t="s">
        <v>667</v>
      </c>
      <c r="B782" t="s">
        <v>668</v>
      </c>
      <c r="C782" s="130">
        <v>3257456</v>
      </c>
      <c r="D782" s="198"/>
      <c r="E782" s="198"/>
    </row>
    <row r="783" spans="1:5" ht="15">
      <c r="A783" s="129" t="s">
        <v>669</v>
      </c>
      <c r="B783" t="s">
        <v>670</v>
      </c>
      <c r="C783" s="130">
        <v>4332680</v>
      </c>
      <c r="D783" s="198"/>
      <c r="E783" s="198"/>
    </row>
    <row r="784" spans="1:5" ht="15">
      <c r="A784" s="129" t="s">
        <v>671</v>
      </c>
      <c r="B784" t="s">
        <v>672</v>
      </c>
      <c r="C784" s="130">
        <v>1286227</v>
      </c>
      <c r="D784" s="198"/>
      <c r="E784" s="198"/>
    </row>
    <row r="785" spans="1:5" ht="15">
      <c r="A785" s="129" t="s">
        <v>673</v>
      </c>
      <c r="B785" t="s">
        <v>674</v>
      </c>
      <c r="C785" s="130">
        <v>2359311</v>
      </c>
      <c r="D785" s="198"/>
      <c r="E785" s="198"/>
    </row>
    <row r="786" spans="1:5" ht="15">
      <c r="A786" s="129" t="s">
        <v>675</v>
      </c>
      <c r="B786" t="s">
        <v>676</v>
      </c>
      <c r="C786" s="130">
        <v>3507343</v>
      </c>
      <c r="D786" s="198"/>
      <c r="E786" s="198"/>
    </row>
    <row r="787" spans="1:5" ht="15">
      <c r="A787" s="129" t="s">
        <v>677</v>
      </c>
      <c r="B787" t="s">
        <v>678</v>
      </c>
      <c r="C787" s="130">
        <v>1531452</v>
      </c>
      <c r="D787" s="198"/>
      <c r="E787" s="198"/>
    </row>
    <row r="788" spans="1:5" ht="15">
      <c r="A788" s="129" t="s">
        <v>679</v>
      </c>
      <c r="B788" t="s">
        <v>680</v>
      </c>
      <c r="C788" s="130">
        <v>3152149</v>
      </c>
      <c r="D788" s="198"/>
      <c r="E788" s="198"/>
    </row>
    <row r="789" spans="1:5" ht="15">
      <c r="A789" s="129" t="s">
        <v>681</v>
      </c>
      <c r="B789" t="s">
        <v>682</v>
      </c>
      <c r="C789" s="130">
        <v>2810768</v>
      </c>
      <c r="D789" s="198"/>
      <c r="E789" s="198"/>
    </row>
    <row r="790" spans="1:5" ht="15">
      <c r="A790" s="129" t="s">
        <v>683</v>
      </c>
      <c r="B790" t="s">
        <v>684</v>
      </c>
      <c r="C790" s="130">
        <v>985386</v>
      </c>
      <c r="D790" s="198"/>
      <c r="E790" s="198"/>
    </row>
    <row r="791" spans="1:5" ht="15">
      <c r="A791" s="129" t="s">
        <v>685</v>
      </c>
      <c r="B791" t="s">
        <v>686</v>
      </c>
      <c r="C791" s="130">
        <v>2096716</v>
      </c>
      <c r="D791" s="198"/>
      <c r="E791" s="198"/>
    </row>
    <row r="792" spans="1:5" ht="15">
      <c r="A792" s="129" t="s">
        <v>687</v>
      </c>
      <c r="B792" t="s">
        <v>688</v>
      </c>
      <c r="C792" s="130">
        <v>1251469</v>
      </c>
      <c r="D792" s="198"/>
      <c r="E792" s="198"/>
    </row>
    <row r="793" spans="1:5" ht="15">
      <c r="A793" s="129" t="s">
        <v>689</v>
      </c>
      <c r="B793" t="s">
        <v>690</v>
      </c>
      <c r="C793" s="130">
        <v>600995</v>
      </c>
      <c r="D793" s="198"/>
      <c r="E793" s="198"/>
    </row>
    <row r="794" spans="1:5" ht="15">
      <c r="A794" s="129" t="s">
        <v>691</v>
      </c>
      <c r="B794" t="s">
        <v>692</v>
      </c>
      <c r="C794" s="130">
        <v>10940765</v>
      </c>
      <c r="D794" s="198"/>
      <c r="E794" s="198"/>
    </row>
    <row r="795" spans="1:5" ht="15">
      <c r="A795" s="129" t="s">
        <v>693</v>
      </c>
      <c r="B795" t="s">
        <v>694</v>
      </c>
      <c r="C795" s="130">
        <v>272617</v>
      </c>
      <c r="D795" s="198"/>
      <c r="E795" s="198"/>
    </row>
    <row r="796" spans="1:5" ht="15">
      <c r="A796" s="129" t="s">
        <v>695</v>
      </c>
      <c r="B796" t="s">
        <v>696</v>
      </c>
      <c r="C796" s="130">
        <v>1998817</v>
      </c>
      <c r="D796" s="198"/>
      <c r="E796" s="198"/>
    </row>
    <row r="797" spans="1:5" ht="15">
      <c r="A797" s="129" t="s">
        <v>697</v>
      </c>
      <c r="B797" t="s">
        <v>698</v>
      </c>
      <c r="C797" s="130">
        <v>2272996</v>
      </c>
      <c r="D797" s="198"/>
      <c r="E797" s="198"/>
    </row>
    <row r="798" spans="1:5" ht="15">
      <c r="A798" s="129" t="s">
        <v>699</v>
      </c>
      <c r="B798" t="s">
        <v>700</v>
      </c>
      <c r="C798" s="130">
        <v>653551</v>
      </c>
      <c r="D798" s="198"/>
      <c r="E798" s="198"/>
    </row>
    <row r="799" spans="1:5" ht="15">
      <c r="A799" s="129" t="s">
        <v>701</v>
      </c>
      <c r="B799" t="s">
        <v>702</v>
      </c>
      <c r="C799" s="130">
        <v>689429</v>
      </c>
      <c r="D799" s="198"/>
      <c r="E799" s="198"/>
    </row>
    <row r="800" spans="1:5" ht="15">
      <c r="A800" s="129" t="s">
        <v>703</v>
      </c>
      <c r="B800" t="s">
        <v>704</v>
      </c>
      <c r="C800" s="130">
        <v>478685</v>
      </c>
      <c r="D800" s="198"/>
      <c r="E800" s="198"/>
    </row>
    <row r="801" spans="1:5" ht="15">
      <c r="A801" s="129" t="s">
        <v>705</v>
      </c>
      <c r="B801" t="s">
        <v>706</v>
      </c>
      <c r="C801" s="130">
        <v>776523</v>
      </c>
      <c r="D801" s="198"/>
      <c r="E801" s="198"/>
    </row>
    <row r="802" spans="1:5" ht="15">
      <c r="A802" s="129" t="s">
        <v>707</v>
      </c>
      <c r="B802" t="s">
        <v>708</v>
      </c>
      <c r="C802" s="130">
        <v>2679195</v>
      </c>
      <c r="D802" s="198"/>
      <c r="E802" s="198"/>
    </row>
    <row r="803" spans="1:5" ht="15">
      <c r="A803" s="129" t="s">
        <v>709</v>
      </c>
      <c r="B803" t="s">
        <v>710</v>
      </c>
      <c r="C803" s="130">
        <v>4875944</v>
      </c>
      <c r="D803" s="198"/>
      <c r="E803" s="198"/>
    </row>
    <row r="804" spans="1:5" ht="15">
      <c r="A804" s="129" t="s">
        <v>711</v>
      </c>
      <c r="B804" t="s">
        <v>712</v>
      </c>
      <c r="C804" s="130">
        <v>10559947</v>
      </c>
      <c r="D804" s="198"/>
      <c r="E804" s="198"/>
    </row>
    <row r="805" spans="1:5" ht="15">
      <c r="A805" s="129" t="s">
        <v>713</v>
      </c>
      <c r="B805" t="s">
        <v>714</v>
      </c>
      <c r="C805" s="130">
        <v>910140</v>
      </c>
      <c r="D805" s="198"/>
      <c r="E805" s="198"/>
    </row>
    <row r="806" spans="1:5" ht="15">
      <c r="A806" s="129" t="s">
        <v>715</v>
      </c>
      <c r="B806" t="s">
        <v>716</v>
      </c>
      <c r="C806" s="130">
        <v>1897535</v>
      </c>
      <c r="D806" s="198"/>
      <c r="E806" s="198"/>
    </row>
    <row r="807" spans="1:5" ht="15">
      <c r="A807" s="129" t="s">
        <v>717</v>
      </c>
      <c r="B807" t="s">
        <v>718</v>
      </c>
      <c r="C807" s="130">
        <v>2230254</v>
      </c>
      <c r="D807" s="198"/>
      <c r="E807" s="198"/>
    </row>
    <row r="808" spans="1:5" ht="15">
      <c r="A808" s="129" t="s">
        <v>719</v>
      </c>
      <c r="B808" t="s">
        <v>720</v>
      </c>
      <c r="C808" s="130">
        <v>1103836</v>
      </c>
      <c r="D808" s="198"/>
      <c r="E808" s="198"/>
    </row>
    <row r="809" spans="1:5" ht="15">
      <c r="A809" s="129" t="s">
        <v>721</v>
      </c>
      <c r="B809" t="s">
        <v>722</v>
      </c>
      <c r="C809" s="130">
        <v>2613253</v>
      </c>
      <c r="D809" s="198"/>
      <c r="E809" s="198"/>
    </row>
    <row r="810" spans="1:5" ht="15">
      <c r="A810" s="129" t="s">
        <v>723</v>
      </c>
      <c r="B810" t="s">
        <v>724</v>
      </c>
      <c r="C810" s="130">
        <v>2591707</v>
      </c>
      <c r="D810" s="198"/>
      <c r="E810" s="198"/>
    </row>
    <row r="811" spans="1:5" ht="15">
      <c r="A811" s="129" t="s">
        <v>725</v>
      </c>
      <c r="B811" t="s">
        <v>726</v>
      </c>
      <c r="C811" s="130">
        <v>2448711</v>
      </c>
      <c r="D811" s="198"/>
      <c r="E811" s="198"/>
    </row>
    <row r="812" spans="1:5" ht="15">
      <c r="A812" s="129" t="s">
        <v>727</v>
      </c>
      <c r="B812" t="s">
        <v>728</v>
      </c>
      <c r="C812" s="130">
        <v>3319316</v>
      </c>
      <c r="D812" s="198"/>
      <c r="E812" s="198"/>
    </row>
    <row r="813" spans="1:5" ht="15">
      <c r="A813" s="129" t="s">
        <v>729</v>
      </c>
      <c r="B813" t="s">
        <v>730</v>
      </c>
      <c r="C813" s="130">
        <v>837476</v>
      </c>
      <c r="D813" s="198"/>
      <c r="E813" s="198"/>
    </row>
    <row r="814" spans="1:5" ht="15">
      <c r="A814" s="129" t="s">
        <v>731</v>
      </c>
      <c r="B814" t="s">
        <v>732</v>
      </c>
      <c r="C814" s="130">
        <v>4263359</v>
      </c>
      <c r="D814" s="198"/>
      <c r="E814" s="198"/>
    </row>
    <row r="815" spans="1:5" ht="15">
      <c r="A815" s="129" t="s">
        <v>733</v>
      </c>
      <c r="B815" t="s">
        <v>734</v>
      </c>
      <c r="C815" s="130">
        <v>2016070</v>
      </c>
      <c r="D815" s="198"/>
      <c r="E815" s="198"/>
    </row>
    <row r="816" spans="1:5" ht="15">
      <c r="A816" s="129" t="s">
        <v>735</v>
      </c>
      <c r="B816" t="s">
        <v>736</v>
      </c>
      <c r="C816" s="130">
        <v>2075589</v>
      </c>
      <c r="D816" s="198"/>
      <c r="E816" s="198"/>
    </row>
    <row r="817" spans="1:5" ht="15">
      <c r="A817" s="129" t="s">
        <v>737</v>
      </c>
      <c r="B817" t="s">
        <v>738</v>
      </c>
      <c r="C817" s="130">
        <v>3597181</v>
      </c>
      <c r="D817" s="198"/>
      <c r="E817" s="198"/>
    </row>
    <row r="818" spans="1:5" ht="15">
      <c r="A818" s="129" t="s">
        <v>739</v>
      </c>
      <c r="B818" t="s">
        <v>740</v>
      </c>
      <c r="C818" s="130">
        <v>7331347</v>
      </c>
      <c r="D818" s="198"/>
      <c r="E818" s="198"/>
    </row>
    <row r="819" spans="1:5" ht="15">
      <c r="A819" s="129" t="s">
        <v>741</v>
      </c>
      <c r="B819" t="s">
        <v>742</v>
      </c>
      <c r="C819" s="130">
        <v>3942015</v>
      </c>
      <c r="D819" s="198"/>
      <c r="E819" s="198"/>
    </row>
    <row r="820" spans="1:5" ht="15">
      <c r="A820" s="129" t="s">
        <v>743</v>
      </c>
      <c r="B820" t="s">
        <v>744</v>
      </c>
      <c r="C820" s="130">
        <v>3100988</v>
      </c>
      <c r="D820" s="198"/>
      <c r="E820" s="198"/>
    </row>
    <row r="821" spans="1:5" ht="15">
      <c r="A821" s="129" t="s">
        <v>745</v>
      </c>
      <c r="B821" t="s">
        <v>746</v>
      </c>
      <c r="C821" s="130">
        <v>1729155</v>
      </c>
      <c r="D821" s="198"/>
      <c r="E821" s="198"/>
    </row>
    <row r="822" spans="1:5" ht="15">
      <c r="A822" s="129" t="s">
        <v>747</v>
      </c>
      <c r="B822" t="s">
        <v>748</v>
      </c>
      <c r="C822" s="130">
        <v>506550</v>
      </c>
      <c r="D822" s="198"/>
      <c r="E822" s="198"/>
    </row>
    <row r="823" spans="1:5" ht="15">
      <c r="A823" s="129" t="s">
        <v>749</v>
      </c>
      <c r="B823" t="s">
        <v>750</v>
      </c>
      <c r="C823" s="130">
        <v>566710</v>
      </c>
      <c r="D823" s="198"/>
      <c r="E823" s="198"/>
    </row>
    <row r="824" spans="1:5" ht="15">
      <c r="A824" s="129" t="s">
        <v>751</v>
      </c>
      <c r="B824" t="s">
        <v>752</v>
      </c>
      <c r="C824" s="130">
        <v>4459096</v>
      </c>
      <c r="D824" s="198"/>
      <c r="E824" s="198"/>
    </row>
    <row r="825" spans="1:5" ht="15">
      <c r="A825" s="129" t="s">
        <v>753</v>
      </c>
      <c r="B825" t="s">
        <v>754</v>
      </c>
      <c r="C825" s="130">
        <v>3609860</v>
      </c>
      <c r="D825" s="198"/>
      <c r="E825" s="198"/>
    </row>
    <row r="826" spans="1:5" ht="15">
      <c r="A826" s="129" t="s">
        <v>755</v>
      </c>
      <c r="B826" t="s">
        <v>756</v>
      </c>
      <c r="C826" s="130">
        <v>1165602</v>
      </c>
      <c r="D826" s="198"/>
      <c r="E826" s="198"/>
    </row>
    <row r="827" spans="1:5" ht="15">
      <c r="A827" s="129" t="s">
        <v>757</v>
      </c>
      <c r="B827" t="s">
        <v>758</v>
      </c>
      <c r="C827" s="130">
        <v>7689679</v>
      </c>
      <c r="D827" s="198"/>
      <c r="E827" s="198"/>
    </row>
    <row r="828" spans="1:5" ht="15">
      <c r="A828" s="129" t="s">
        <v>759</v>
      </c>
      <c r="B828" t="s">
        <v>760</v>
      </c>
      <c r="C828" s="130">
        <v>11068846</v>
      </c>
      <c r="D828" s="198"/>
      <c r="E828" s="198"/>
    </row>
    <row r="829" spans="1:5" ht="15">
      <c r="A829" s="129" t="s">
        <v>761</v>
      </c>
      <c r="B829" t="s">
        <v>762</v>
      </c>
      <c r="C829" s="130">
        <v>3242139</v>
      </c>
      <c r="D829" s="198"/>
      <c r="E829" s="198"/>
    </row>
    <row r="830" spans="1:5" ht="15">
      <c r="A830" s="129" t="s">
        <v>763</v>
      </c>
      <c r="B830" t="s">
        <v>764</v>
      </c>
      <c r="C830" s="130">
        <v>1264699</v>
      </c>
      <c r="D830" s="198"/>
      <c r="E830" s="198"/>
    </row>
    <row r="831" spans="1:5" ht="15">
      <c r="A831" s="129" t="s">
        <v>765</v>
      </c>
      <c r="B831" t="s">
        <v>766</v>
      </c>
      <c r="C831" s="130">
        <v>1532368</v>
      </c>
      <c r="D831" s="198"/>
      <c r="E831" s="198"/>
    </row>
    <row r="832" spans="1:5" ht="15">
      <c r="A832" s="129" t="s">
        <v>767</v>
      </c>
      <c r="B832" t="s">
        <v>768</v>
      </c>
      <c r="C832" s="130">
        <v>831657</v>
      </c>
      <c r="D832" s="198"/>
      <c r="E832" s="198"/>
    </row>
    <row r="833" spans="1:5" ht="15">
      <c r="A833" s="129" t="s">
        <v>769</v>
      </c>
      <c r="B833" t="s">
        <v>770</v>
      </c>
      <c r="C833" s="130">
        <v>1081249</v>
      </c>
      <c r="D833" s="198"/>
      <c r="E833" s="198"/>
    </row>
    <row r="834" spans="1:5" ht="15">
      <c r="A834" s="129" t="s">
        <v>771</v>
      </c>
      <c r="B834" t="s">
        <v>772</v>
      </c>
      <c r="C834" s="130">
        <v>1477383</v>
      </c>
      <c r="D834" s="198"/>
      <c r="E834" s="198"/>
    </row>
    <row r="835" spans="1:5" ht="15">
      <c r="A835" s="129" t="s">
        <v>773</v>
      </c>
      <c r="B835" t="s">
        <v>774</v>
      </c>
      <c r="C835" s="130">
        <v>8406102</v>
      </c>
      <c r="D835" s="198"/>
      <c r="E835" s="198"/>
    </row>
    <row r="836" spans="1:5" ht="15">
      <c r="A836" s="129" t="s">
        <v>775</v>
      </c>
      <c r="B836" t="s">
        <v>776</v>
      </c>
      <c r="C836" s="130">
        <v>1513059</v>
      </c>
      <c r="D836" s="198"/>
      <c r="E836" s="198"/>
    </row>
    <row r="837" spans="1:5" ht="15">
      <c r="A837" s="129" t="s">
        <v>777</v>
      </c>
      <c r="B837" t="s">
        <v>778</v>
      </c>
      <c r="C837" s="130">
        <v>473061</v>
      </c>
      <c r="D837" s="198"/>
      <c r="E837" s="198"/>
    </row>
    <row r="838" spans="1:5" ht="15">
      <c r="A838" s="129" t="s">
        <v>779</v>
      </c>
      <c r="B838" t="s">
        <v>780</v>
      </c>
      <c r="C838" s="130">
        <v>618169</v>
      </c>
      <c r="D838" s="198"/>
      <c r="E838" s="198"/>
    </row>
    <row r="839" spans="1:5" ht="15">
      <c r="A839" s="129" t="s">
        <v>781</v>
      </c>
      <c r="B839" t="s">
        <v>782</v>
      </c>
      <c r="C839" s="130">
        <v>1341409</v>
      </c>
      <c r="D839" s="198"/>
      <c r="E839" s="198"/>
    </row>
    <row r="840" spans="1:5" ht="15">
      <c r="A840" s="129" t="s">
        <v>783</v>
      </c>
      <c r="B840" t="s">
        <v>784</v>
      </c>
      <c r="C840" s="130">
        <v>3593347</v>
      </c>
      <c r="D840" s="198"/>
      <c r="E840" s="198"/>
    </row>
    <row r="841" spans="1:5" ht="15">
      <c r="A841" s="129" t="s">
        <v>785</v>
      </c>
      <c r="B841" t="s">
        <v>786</v>
      </c>
      <c r="C841" s="130">
        <v>1441335</v>
      </c>
      <c r="D841" s="198"/>
      <c r="E841" s="198"/>
    </row>
    <row r="842" spans="1:5" ht="15">
      <c r="A842" s="129" t="s">
        <v>787</v>
      </c>
      <c r="B842" t="s">
        <v>788</v>
      </c>
      <c r="C842" s="130">
        <v>4922064</v>
      </c>
      <c r="D842" s="198"/>
      <c r="E842" s="198"/>
    </row>
    <row r="843" spans="1:5" ht="15">
      <c r="A843" s="129" t="s">
        <v>789</v>
      </c>
      <c r="B843" t="s">
        <v>790</v>
      </c>
      <c r="C843" s="130">
        <v>4459556</v>
      </c>
      <c r="D843" s="198"/>
      <c r="E843" s="198"/>
    </row>
    <row r="844" spans="1:5" ht="15">
      <c r="A844" s="129" t="s">
        <v>791</v>
      </c>
      <c r="B844" t="s">
        <v>792</v>
      </c>
      <c r="C844" s="130">
        <v>1765524</v>
      </c>
      <c r="D844" s="198"/>
      <c r="E844" s="198"/>
    </row>
    <row r="845" spans="1:5" ht="15">
      <c r="A845" s="129" t="s">
        <v>793</v>
      </c>
      <c r="B845" t="s">
        <v>794</v>
      </c>
      <c r="C845" s="130">
        <v>3435580</v>
      </c>
      <c r="D845" s="198"/>
      <c r="E845" s="198"/>
    </row>
    <row r="846" spans="1:5" ht="15">
      <c r="A846" s="129" t="s">
        <v>795</v>
      </c>
      <c r="B846" t="s">
        <v>796</v>
      </c>
      <c r="C846" s="130">
        <v>3980324</v>
      </c>
      <c r="D846" s="198"/>
      <c r="E846" s="198"/>
    </row>
    <row r="847" spans="1:5" ht="15">
      <c r="A847" s="129" t="s">
        <v>797</v>
      </c>
      <c r="B847" t="s">
        <v>798</v>
      </c>
      <c r="C847" s="130">
        <v>4307199</v>
      </c>
      <c r="D847" s="198"/>
      <c r="E847" s="198"/>
    </row>
    <row r="848" spans="1:5" ht="15">
      <c r="A848" s="129" t="s">
        <v>799</v>
      </c>
      <c r="B848" t="s">
        <v>800</v>
      </c>
      <c r="C848" s="130">
        <v>3599944</v>
      </c>
      <c r="D848" s="198"/>
      <c r="E848" s="198"/>
    </row>
    <row r="849" spans="1:5" ht="15">
      <c r="A849" s="129" t="s">
        <v>801</v>
      </c>
      <c r="B849" t="s">
        <v>802</v>
      </c>
      <c r="C849" s="130">
        <v>3853035</v>
      </c>
      <c r="D849" s="198"/>
      <c r="E849" s="198"/>
    </row>
    <row r="850" spans="1:5" ht="15">
      <c r="A850" s="129" t="s">
        <v>803</v>
      </c>
      <c r="B850" t="s">
        <v>804</v>
      </c>
      <c r="C850" s="130">
        <v>671525</v>
      </c>
      <c r="D850" s="198"/>
      <c r="E850" s="198"/>
    </row>
    <row r="851" spans="1:5" ht="15">
      <c r="A851" s="129" t="s">
        <v>805</v>
      </c>
      <c r="B851" t="s">
        <v>806</v>
      </c>
      <c r="C851" s="130">
        <v>3174329</v>
      </c>
      <c r="D851" s="198"/>
      <c r="E851" s="198"/>
    </row>
    <row r="852" spans="1:5" ht="15">
      <c r="A852" s="129" t="s">
        <v>807</v>
      </c>
      <c r="B852" t="s">
        <v>808</v>
      </c>
      <c r="C852" s="130">
        <v>466246</v>
      </c>
      <c r="D852" s="198"/>
      <c r="E852" s="198"/>
    </row>
    <row r="853" spans="1:5" ht="15">
      <c r="A853" s="129" t="s">
        <v>809</v>
      </c>
      <c r="B853" t="s">
        <v>810</v>
      </c>
      <c r="C853" s="130">
        <v>788220</v>
      </c>
      <c r="D853" s="198"/>
      <c r="E853" s="198"/>
    </row>
    <row r="854" spans="1:5" ht="15">
      <c r="A854" s="129" t="s">
        <v>811</v>
      </c>
      <c r="B854" t="s">
        <v>812</v>
      </c>
      <c r="C854" s="130">
        <v>5679815</v>
      </c>
      <c r="D854" s="198"/>
      <c r="E854" s="198"/>
    </row>
    <row r="855" spans="1:5" ht="15">
      <c r="A855" s="129" t="s">
        <v>813</v>
      </c>
      <c r="B855" t="s">
        <v>814</v>
      </c>
      <c r="C855" s="130">
        <v>763292</v>
      </c>
      <c r="D855" s="198"/>
      <c r="E855" s="198"/>
    </row>
    <row r="856" spans="1:5" ht="15">
      <c r="A856" s="129" t="s">
        <v>815</v>
      </c>
      <c r="B856" t="s">
        <v>816</v>
      </c>
      <c r="C856" s="130">
        <v>2634096</v>
      </c>
      <c r="D856" s="198"/>
      <c r="E856" s="198"/>
    </row>
    <row r="857" spans="1:5" ht="15">
      <c r="A857" s="129" t="s">
        <v>817</v>
      </c>
      <c r="B857" t="s">
        <v>818</v>
      </c>
      <c r="C857" s="130">
        <v>435997</v>
      </c>
      <c r="D857" s="198"/>
      <c r="E857" s="198"/>
    </row>
    <row r="858" spans="1:5" ht="15">
      <c r="A858" s="129" t="s">
        <v>819</v>
      </c>
      <c r="B858" t="s">
        <v>820</v>
      </c>
      <c r="C858" s="130">
        <v>913597</v>
      </c>
      <c r="D858" s="198"/>
      <c r="E858" s="198"/>
    </row>
    <row r="859" spans="1:5" ht="15">
      <c r="A859" s="129" t="s">
        <v>821</v>
      </c>
      <c r="B859" t="s">
        <v>822</v>
      </c>
      <c r="C859" s="130">
        <v>1526631</v>
      </c>
      <c r="D859" s="198"/>
      <c r="E859" s="198"/>
    </row>
    <row r="860" spans="1:5" ht="15">
      <c r="A860" s="129" t="s">
        <v>823</v>
      </c>
      <c r="B860" t="s">
        <v>824</v>
      </c>
      <c r="C860" s="130">
        <v>1003332</v>
      </c>
      <c r="D860" s="198"/>
      <c r="E860" s="198"/>
    </row>
    <row r="861" spans="1:5" ht="15">
      <c r="A861" s="129" t="s">
        <v>825</v>
      </c>
      <c r="B861" t="s">
        <v>826</v>
      </c>
      <c r="C861" s="130">
        <v>1029815</v>
      </c>
      <c r="D861" s="198"/>
      <c r="E861" s="198"/>
    </row>
    <row r="862" spans="1:5" ht="15">
      <c r="A862" s="129" t="s">
        <v>827</v>
      </c>
      <c r="B862" t="s">
        <v>828</v>
      </c>
      <c r="C862" s="130">
        <f>4242382-21173</f>
        <v>4221209</v>
      </c>
      <c r="D862" s="198"/>
      <c r="E862" s="198"/>
    </row>
    <row r="863" spans="1:5" ht="15">
      <c r="A863" s="129" t="s">
        <v>829</v>
      </c>
      <c r="B863" t="s">
        <v>1173</v>
      </c>
      <c r="C863" s="130">
        <v>930125</v>
      </c>
      <c r="D863" s="198"/>
      <c r="E863" s="198"/>
    </row>
    <row r="864" spans="1:5" ht="15">
      <c r="A864" s="129" t="s">
        <v>831</v>
      </c>
      <c r="B864" t="s">
        <v>832</v>
      </c>
      <c r="C864" s="130">
        <v>3322446</v>
      </c>
      <c r="D864" s="198"/>
      <c r="E864" s="198"/>
    </row>
    <row r="865" spans="1:5" ht="15">
      <c r="A865" s="129" t="s">
        <v>833</v>
      </c>
      <c r="B865" t="s">
        <v>834</v>
      </c>
      <c r="C865" s="130">
        <v>8658682</v>
      </c>
      <c r="D865" s="198"/>
      <c r="E865" s="198"/>
    </row>
    <row r="866" spans="1:5" ht="15">
      <c r="A866" s="129" t="s">
        <v>835</v>
      </c>
      <c r="B866" t="s">
        <v>836</v>
      </c>
      <c r="C866" s="130">
        <v>2707945</v>
      </c>
      <c r="D866" s="198"/>
      <c r="E866" s="198"/>
    </row>
    <row r="867" spans="1:5" ht="15">
      <c r="A867" s="129" t="s">
        <v>837</v>
      </c>
      <c r="B867" t="s">
        <v>838</v>
      </c>
      <c r="C867" s="130">
        <v>2978446</v>
      </c>
      <c r="D867" s="198"/>
      <c r="E867" s="198"/>
    </row>
    <row r="868" spans="1:5" ht="15">
      <c r="A868" s="129" t="s">
        <v>839</v>
      </c>
      <c r="B868" t="s">
        <v>840</v>
      </c>
      <c r="C868" s="130">
        <v>2403523</v>
      </c>
      <c r="D868" s="198"/>
      <c r="E868" s="198"/>
    </row>
    <row r="869" spans="1:5" ht="15">
      <c r="A869" s="129" t="s">
        <v>841</v>
      </c>
      <c r="B869" t="s">
        <v>842</v>
      </c>
      <c r="C869" s="130">
        <v>1080453</v>
      </c>
      <c r="D869" s="198"/>
      <c r="E869" s="198"/>
    </row>
    <row r="870" spans="1:5" ht="15">
      <c r="A870" s="129" t="s">
        <v>843</v>
      </c>
      <c r="B870" t="s">
        <v>844</v>
      </c>
      <c r="C870" s="130">
        <v>2894202</v>
      </c>
      <c r="D870" s="198"/>
      <c r="E870" s="198"/>
    </row>
    <row r="871" spans="1:5" ht="15">
      <c r="A871" s="129" t="s">
        <v>845</v>
      </c>
      <c r="B871" t="s">
        <v>846</v>
      </c>
      <c r="C871" s="130">
        <f>1580975+215</f>
        <v>1581190</v>
      </c>
      <c r="D871" s="198"/>
      <c r="E871" s="198"/>
    </row>
    <row r="872" spans="1:5" ht="15">
      <c r="A872" s="129" t="s">
        <v>847</v>
      </c>
      <c r="B872" t="s">
        <v>848</v>
      </c>
      <c r="C872" s="130">
        <f>1435155</f>
        <v>1435155</v>
      </c>
      <c r="D872" s="198"/>
      <c r="E872" s="198"/>
    </row>
    <row r="873" spans="1:5" ht="15">
      <c r="A873" s="129" t="s">
        <v>849</v>
      </c>
      <c r="B873" t="s">
        <v>850</v>
      </c>
      <c r="C873" s="130">
        <v>1469253</v>
      </c>
      <c r="D873" s="198"/>
      <c r="E873" s="198"/>
    </row>
    <row r="874" spans="1:5" ht="15">
      <c r="A874" s="129" t="s">
        <v>851</v>
      </c>
      <c r="B874" t="s">
        <v>852</v>
      </c>
      <c r="C874" s="130">
        <v>12358495</v>
      </c>
      <c r="D874" s="198"/>
      <c r="E874" s="198"/>
    </row>
    <row r="875" spans="1:5" ht="15">
      <c r="A875" s="129" t="s">
        <v>853</v>
      </c>
      <c r="B875" t="s">
        <v>854</v>
      </c>
      <c r="C875" s="130">
        <v>4750752</v>
      </c>
      <c r="D875" s="198"/>
      <c r="E875" s="198"/>
    </row>
    <row r="876" spans="1:5" ht="15">
      <c r="A876" s="129" t="s">
        <v>855</v>
      </c>
      <c r="B876" t="s">
        <v>856</v>
      </c>
      <c r="C876" s="130">
        <v>1918952</v>
      </c>
      <c r="D876" s="198"/>
      <c r="E876" s="198"/>
    </row>
    <row r="877" spans="1:5" ht="15">
      <c r="A877" s="129" t="s">
        <v>857</v>
      </c>
      <c r="B877" t="s">
        <v>858</v>
      </c>
      <c r="C877" s="130">
        <v>1003163</v>
      </c>
      <c r="D877" s="198"/>
      <c r="E877" s="198"/>
    </row>
    <row r="878" spans="1:5" ht="15">
      <c r="A878" s="129" t="s">
        <v>859</v>
      </c>
      <c r="B878" t="s">
        <v>860</v>
      </c>
      <c r="C878" s="130">
        <v>1770065</v>
      </c>
      <c r="D878" s="198"/>
      <c r="E878" s="198"/>
    </row>
    <row r="879" spans="1:5" ht="15">
      <c r="A879" s="129" t="s">
        <v>861</v>
      </c>
      <c r="B879" t="s">
        <v>862</v>
      </c>
      <c r="C879" s="130">
        <v>5094446</v>
      </c>
      <c r="D879" s="198"/>
      <c r="E879" s="198"/>
    </row>
    <row r="880" spans="1:5" ht="15">
      <c r="A880" s="129" t="s">
        <v>863</v>
      </c>
      <c r="B880" t="s">
        <v>864</v>
      </c>
      <c r="C880" s="130">
        <v>1536634</v>
      </c>
      <c r="D880" s="198"/>
      <c r="E880" s="198"/>
    </row>
    <row r="881" spans="1:5" ht="15">
      <c r="A881" s="129" t="s">
        <v>865</v>
      </c>
      <c r="B881" t="s">
        <v>866</v>
      </c>
      <c r="C881" s="130">
        <v>1992270</v>
      </c>
      <c r="D881" s="198"/>
      <c r="E881" s="198"/>
    </row>
    <row r="882" spans="1:5" ht="15">
      <c r="A882" s="129" t="s">
        <v>867</v>
      </c>
      <c r="B882" t="s">
        <v>868</v>
      </c>
      <c r="C882" s="130">
        <v>1428210</v>
      </c>
      <c r="D882" s="198"/>
      <c r="E882" s="198"/>
    </row>
    <row r="883" spans="1:5" ht="15">
      <c r="A883" s="129" t="s">
        <v>869</v>
      </c>
      <c r="B883" t="s">
        <v>870</v>
      </c>
      <c r="C883" s="130">
        <v>1534967</v>
      </c>
      <c r="D883" s="198"/>
      <c r="E883" s="198"/>
    </row>
    <row r="884" spans="1:5" ht="15">
      <c r="A884" s="129" t="s">
        <v>871</v>
      </c>
      <c r="B884" t="s">
        <v>872</v>
      </c>
      <c r="C884" s="130">
        <v>12005885</v>
      </c>
      <c r="D884" s="198"/>
      <c r="E884" s="198"/>
    </row>
    <row r="885" spans="1:5" ht="15">
      <c r="A885" s="129" t="s">
        <v>873</v>
      </c>
      <c r="B885" t="s">
        <v>874</v>
      </c>
      <c r="C885" s="130">
        <v>1075611</v>
      </c>
      <c r="D885" s="198"/>
      <c r="E885" s="198"/>
    </row>
    <row r="886" spans="1:5" ht="15">
      <c r="A886" s="129" t="s">
        <v>875</v>
      </c>
      <c r="B886" t="s">
        <v>876</v>
      </c>
      <c r="C886" s="130">
        <v>3305715</v>
      </c>
      <c r="D886" s="198"/>
      <c r="E886" s="198"/>
    </row>
    <row r="887" spans="1:5" ht="15">
      <c r="A887" s="129" t="s">
        <v>877</v>
      </c>
      <c r="B887" t="s">
        <v>878</v>
      </c>
      <c r="C887" s="130">
        <v>3479041</v>
      </c>
      <c r="D887" s="198"/>
      <c r="E887" s="198"/>
    </row>
    <row r="888" spans="1:5" ht="15">
      <c r="A888" s="129" t="s">
        <v>879</v>
      </c>
      <c r="B888" t="s">
        <v>880</v>
      </c>
      <c r="C888" s="130">
        <v>11565953</v>
      </c>
      <c r="D888" s="198"/>
      <c r="E888" s="198"/>
    </row>
    <row r="889" spans="1:5" ht="15">
      <c r="A889" s="129" t="s">
        <v>881</v>
      </c>
      <c r="B889" t="s">
        <v>882</v>
      </c>
      <c r="C889" s="130">
        <v>2122787</v>
      </c>
      <c r="D889" s="198"/>
      <c r="E889" s="198"/>
    </row>
    <row r="890" spans="1:5" ht="15">
      <c r="A890" s="129" t="s">
        <v>883</v>
      </c>
      <c r="B890" t="s">
        <v>884</v>
      </c>
      <c r="C890" s="130">
        <v>1304630</v>
      </c>
      <c r="D890" s="198"/>
      <c r="E890" s="198"/>
    </row>
    <row r="891" spans="1:5" ht="15">
      <c r="A891" s="129" t="s">
        <v>885</v>
      </c>
      <c r="B891" t="s">
        <v>886</v>
      </c>
      <c r="C891" s="130">
        <v>8822901</v>
      </c>
      <c r="D891" s="198"/>
      <c r="E891" s="198"/>
    </row>
    <row r="892" spans="1:5" ht="15">
      <c r="A892" s="129" t="s">
        <v>887</v>
      </c>
      <c r="B892" t="s">
        <v>888</v>
      </c>
      <c r="C892" s="130">
        <v>946247</v>
      </c>
      <c r="D892" s="198"/>
      <c r="E892" s="198"/>
    </row>
    <row r="893" spans="1:5" ht="15">
      <c r="A893" s="129" t="s">
        <v>889</v>
      </c>
      <c r="B893" t="s">
        <v>890</v>
      </c>
      <c r="C893" s="130">
        <v>695240</v>
      </c>
      <c r="D893" s="198"/>
      <c r="E893" s="198"/>
    </row>
    <row r="894" spans="1:5" ht="15">
      <c r="A894" s="129" t="s">
        <v>891</v>
      </c>
      <c r="B894" t="s">
        <v>892</v>
      </c>
      <c r="C894" s="130">
        <v>10610408</v>
      </c>
      <c r="D894" s="198"/>
      <c r="E894" s="198"/>
    </row>
    <row r="895" spans="1:5" ht="15">
      <c r="A895" s="129" t="s">
        <v>893</v>
      </c>
      <c r="B895" t="s">
        <v>894</v>
      </c>
      <c r="C895" s="130">
        <v>1581467</v>
      </c>
      <c r="D895" s="198"/>
      <c r="E895" s="198"/>
    </row>
    <row r="896" spans="1:5" ht="15">
      <c r="A896" s="129" t="s">
        <v>895</v>
      </c>
      <c r="B896" t="s">
        <v>896</v>
      </c>
      <c r="C896" s="130">
        <v>48297523</v>
      </c>
      <c r="D896" s="198"/>
      <c r="E896" s="198"/>
    </row>
    <row r="897" spans="1:5" ht="15">
      <c r="A897" s="129" t="s">
        <v>897</v>
      </c>
      <c r="B897" t="s">
        <v>898</v>
      </c>
      <c r="C897" s="130">
        <v>3242271</v>
      </c>
      <c r="D897" s="198"/>
      <c r="E897" s="198"/>
    </row>
    <row r="898" spans="1:5" ht="15">
      <c r="A898" s="129" t="s">
        <v>899</v>
      </c>
      <c r="B898" t="s">
        <v>900</v>
      </c>
      <c r="C898" s="130">
        <v>4978995</v>
      </c>
      <c r="D898" s="198"/>
      <c r="E898" s="198"/>
    </row>
    <row r="899" spans="1:5" ht="15">
      <c r="A899" s="129" t="s">
        <v>901</v>
      </c>
      <c r="B899" t="s">
        <v>902</v>
      </c>
      <c r="C899" s="130">
        <v>11631478</v>
      </c>
      <c r="D899" s="198"/>
      <c r="E899" s="198"/>
    </row>
    <row r="900" spans="1:5" ht="15">
      <c r="A900" s="129" t="s">
        <v>903</v>
      </c>
      <c r="B900" t="s">
        <v>904</v>
      </c>
      <c r="C900" s="130">
        <v>3998479</v>
      </c>
      <c r="D900" s="198"/>
      <c r="E900" s="198"/>
    </row>
    <row r="901" spans="1:5" ht="15">
      <c r="A901" s="129" t="s">
        <v>905</v>
      </c>
      <c r="B901" t="s">
        <v>906</v>
      </c>
      <c r="C901" s="130">
        <v>1930208</v>
      </c>
      <c r="D901" s="198"/>
      <c r="E901" s="198"/>
    </row>
    <row r="902" spans="1:5" ht="15">
      <c r="A902" s="129" t="s">
        <v>907</v>
      </c>
      <c r="B902" t="s">
        <v>908</v>
      </c>
      <c r="C902" s="130">
        <v>1224361</v>
      </c>
      <c r="D902" s="198"/>
      <c r="E902" s="198"/>
    </row>
    <row r="903" spans="1:5" ht="15">
      <c r="A903" s="129" t="s">
        <v>909</v>
      </c>
      <c r="B903" t="s">
        <v>910</v>
      </c>
      <c r="C903" s="130">
        <v>3273843</v>
      </c>
      <c r="D903" s="198"/>
      <c r="E903" s="198"/>
    </row>
    <row r="904" spans="1:5" ht="15">
      <c r="A904" s="129" t="s">
        <v>911</v>
      </c>
      <c r="B904" t="s">
        <v>912</v>
      </c>
      <c r="C904" s="130">
        <v>1525878</v>
      </c>
      <c r="D904" s="198"/>
      <c r="E904" s="198"/>
    </row>
    <row r="905" spans="1:5" ht="15">
      <c r="A905" s="129" t="s">
        <v>913</v>
      </c>
      <c r="B905" t="s">
        <v>914</v>
      </c>
      <c r="C905" s="130">
        <v>1882830</v>
      </c>
      <c r="D905" s="198"/>
      <c r="E905" s="198"/>
    </row>
    <row r="906" spans="1:5" ht="15">
      <c r="A906" s="129" t="s">
        <v>915</v>
      </c>
      <c r="B906" t="s">
        <v>916</v>
      </c>
      <c r="C906" s="130">
        <v>1292531</v>
      </c>
      <c r="D906" s="198"/>
      <c r="E906" s="198"/>
    </row>
    <row r="907" spans="1:5" ht="15">
      <c r="A907" s="129" t="s">
        <v>917</v>
      </c>
      <c r="B907" t="s">
        <v>918</v>
      </c>
      <c r="C907" s="130">
        <v>6336735</v>
      </c>
      <c r="D907" s="198"/>
      <c r="E907" s="198"/>
    </row>
    <row r="908" spans="1:5" ht="15">
      <c r="A908" s="129" t="s">
        <v>919</v>
      </c>
      <c r="B908" t="s">
        <v>920</v>
      </c>
      <c r="C908" s="130">
        <v>2450168</v>
      </c>
      <c r="D908" s="198"/>
      <c r="E908" s="198"/>
    </row>
    <row r="909" spans="1:5" ht="15">
      <c r="A909" s="129" t="s">
        <v>921</v>
      </c>
      <c r="B909" t="s">
        <v>922</v>
      </c>
      <c r="C909" s="130">
        <v>919976</v>
      </c>
      <c r="D909" s="198"/>
      <c r="E909" s="198"/>
    </row>
    <row r="910" spans="1:5" ht="15">
      <c r="A910" s="129" t="s">
        <v>923</v>
      </c>
      <c r="B910" t="s">
        <v>924</v>
      </c>
      <c r="C910" s="130">
        <v>7319969</v>
      </c>
      <c r="D910" s="198"/>
      <c r="E910" s="198"/>
    </row>
    <row r="911" spans="1:5" ht="15">
      <c r="A911" s="129" t="s">
        <v>925</v>
      </c>
      <c r="B911" t="s">
        <v>926</v>
      </c>
      <c r="C911" s="130">
        <v>2039879</v>
      </c>
      <c r="D911" s="198"/>
      <c r="E911" s="198"/>
    </row>
    <row r="912" spans="1:5" ht="15">
      <c r="A912" s="129" t="s">
        <v>927</v>
      </c>
      <c r="B912" t="s">
        <v>928</v>
      </c>
      <c r="C912" s="130">
        <v>394936</v>
      </c>
      <c r="D912" s="198"/>
      <c r="E912" s="198"/>
    </row>
    <row r="913" spans="1:5" ht="15">
      <c r="A913" s="129" t="s">
        <v>929</v>
      </c>
      <c r="B913" t="s">
        <v>930</v>
      </c>
      <c r="C913" s="130">
        <v>1824265</v>
      </c>
      <c r="D913" s="198"/>
      <c r="E913" s="198"/>
    </row>
    <row r="914" spans="1:5" ht="15">
      <c r="A914" s="129" t="s">
        <v>931</v>
      </c>
      <c r="B914" t="s">
        <v>648</v>
      </c>
      <c r="C914" s="130">
        <v>565840</v>
      </c>
      <c r="D914" s="198"/>
      <c r="E914" s="198"/>
    </row>
    <row r="915" spans="1:5" ht="15">
      <c r="A915" s="129" t="s">
        <v>932</v>
      </c>
      <c r="B915" t="s">
        <v>933</v>
      </c>
      <c r="C915" s="130">
        <v>1360203</v>
      </c>
      <c r="D915" s="198"/>
      <c r="E915" s="198"/>
    </row>
    <row r="916" spans="1:5" ht="15">
      <c r="A916" s="129" t="s">
        <v>934</v>
      </c>
      <c r="B916" t="s">
        <v>935</v>
      </c>
      <c r="C916" s="130">
        <v>1161573</v>
      </c>
      <c r="D916" s="198"/>
      <c r="E916" s="198"/>
    </row>
    <row r="917" spans="1:5" ht="15">
      <c r="A917" s="129" t="s">
        <v>936</v>
      </c>
      <c r="B917" t="s">
        <v>937</v>
      </c>
      <c r="C917" s="130">
        <v>4171338</v>
      </c>
      <c r="D917" s="198"/>
      <c r="E917" s="198"/>
    </row>
    <row r="918" spans="1:5" ht="15">
      <c r="A918" s="129" t="s">
        <v>938</v>
      </c>
      <c r="B918" t="s">
        <v>939</v>
      </c>
      <c r="C918" s="130">
        <v>33086227</v>
      </c>
      <c r="D918" s="198"/>
      <c r="E918" s="198"/>
    </row>
    <row r="919" spans="1:5" ht="15">
      <c r="A919" s="129" t="s">
        <v>940</v>
      </c>
      <c r="B919" t="s">
        <v>941</v>
      </c>
      <c r="C919" s="130">
        <v>2078666</v>
      </c>
      <c r="D919" s="198"/>
      <c r="E919" s="198"/>
    </row>
    <row r="920" spans="1:5" ht="15">
      <c r="A920" s="129" t="s">
        <v>942</v>
      </c>
      <c r="B920" t="s">
        <v>943</v>
      </c>
      <c r="C920" s="130">
        <v>797537</v>
      </c>
      <c r="D920" s="198"/>
      <c r="E920" s="198"/>
    </row>
    <row r="921" spans="1:5" ht="15">
      <c r="A921" s="129" t="s">
        <v>944</v>
      </c>
      <c r="B921" t="s">
        <v>945</v>
      </c>
      <c r="C921" s="130">
        <v>1545156</v>
      </c>
      <c r="D921" s="198"/>
      <c r="E921" s="198"/>
    </row>
    <row r="922" spans="1:5" ht="15">
      <c r="A922" s="129" t="s">
        <v>946</v>
      </c>
      <c r="B922" t="s">
        <v>947</v>
      </c>
      <c r="C922" s="130">
        <v>822168</v>
      </c>
      <c r="D922" s="198"/>
      <c r="E922" s="198"/>
    </row>
    <row r="923" spans="1:5" ht="15">
      <c r="A923" s="129" t="s">
        <v>948</v>
      </c>
      <c r="B923" t="s">
        <v>949</v>
      </c>
      <c r="C923" s="130">
        <v>3293475</v>
      </c>
      <c r="D923" s="198"/>
      <c r="E923" s="198"/>
    </row>
    <row r="924" spans="1:5" ht="15">
      <c r="A924" s="129" t="s">
        <v>950</v>
      </c>
      <c r="B924" t="s">
        <v>951</v>
      </c>
      <c r="C924" s="130">
        <v>2142971</v>
      </c>
      <c r="D924" s="198"/>
      <c r="E924" s="198"/>
    </row>
    <row r="925" spans="1:5" ht="15">
      <c r="A925" s="129" t="s">
        <v>952</v>
      </c>
      <c r="B925" t="s">
        <v>953</v>
      </c>
      <c r="C925" s="130">
        <v>6404189</v>
      </c>
      <c r="D925" s="198"/>
      <c r="E925" s="198"/>
    </row>
    <row r="926" spans="1:5" ht="15">
      <c r="A926" s="129" t="s">
        <v>954</v>
      </c>
      <c r="B926" t="s">
        <v>955</v>
      </c>
      <c r="C926" s="130">
        <v>898306</v>
      </c>
      <c r="D926" s="198"/>
      <c r="E926" s="198"/>
    </row>
    <row r="927" spans="1:5" ht="15">
      <c r="A927" s="129" t="s">
        <v>956</v>
      </c>
      <c r="B927" t="s">
        <v>957</v>
      </c>
      <c r="C927" s="130">
        <v>2207631</v>
      </c>
      <c r="D927" s="198"/>
      <c r="E927" s="198"/>
    </row>
    <row r="928" spans="1:5" ht="15">
      <c r="A928" s="129" t="s">
        <v>958</v>
      </c>
      <c r="B928" t="s">
        <v>959</v>
      </c>
      <c r="C928" s="130">
        <v>7183923</v>
      </c>
      <c r="D928" s="198"/>
      <c r="E928" s="198"/>
    </row>
    <row r="929" spans="1:5" ht="15">
      <c r="A929" s="129" t="s">
        <v>960</v>
      </c>
      <c r="B929" t="s">
        <v>961</v>
      </c>
      <c r="C929" s="130">
        <v>5747225</v>
      </c>
      <c r="D929" s="198"/>
      <c r="E929" s="198"/>
    </row>
    <row r="930" spans="1:5" ht="15">
      <c r="A930" s="129" t="s">
        <v>962</v>
      </c>
      <c r="B930" t="s">
        <v>963</v>
      </c>
      <c r="C930" s="130">
        <v>23635226</v>
      </c>
      <c r="D930" s="198"/>
      <c r="E930" s="198"/>
    </row>
    <row r="931" spans="1:5" ht="15">
      <c r="A931" s="129" t="s">
        <v>964</v>
      </c>
      <c r="B931" t="s">
        <v>965</v>
      </c>
      <c r="C931" s="130">
        <v>4715661</v>
      </c>
      <c r="D931" s="198"/>
      <c r="E931" s="198"/>
    </row>
    <row r="932" spans="1:5" ht="15">
      <c r="A932" s="129" t="s">
        <v>966</v>
      </c>
      <c r="B932" t="s">
        <v>967</v>
      </c>
      <c r="C932" s="130">
        <v>276118</v>
      </c>
      <c r="D932" s="198"/>
      <c r="E932" s="198"/>
    </row>
    <row r="933" spans="1:5" ht="15">
      <c r="A933" s="129" t="s">
        <v>968</v>
      </c>
      <c r="B933" t="s">
        <v>969</v>
      </c>
      <c r="C933" s="130">
        <v>635852</v>
      </c>
      <c r="D933" s="198"/>
      <c r="E933" s="198"/>
    </row>
    <row r="934" spans="1:5" ht="15">
      <c r="A934" s="129" t="s">
        <v>970</v>
      </c>
      <c r="B934" t="s">
        <v>971</v>
      </c>
      <c r="C934" s="130">
        <v>2250972</v>
      </c>
      <c r="D934" s="198"/>
      <c r="E934" s="198"/>
    </row>
    <row r="935" spans="1:5" ht="15">
      <c r="A935" s="129" t="s">
        <v>972</v>
      </c>
      <c r="B935" t="s">
        <v>973</v>
      </c>
      <c r="C935" s="130">
        <v>1915176</v>
      </c>
      <c r="D935" s="198"/>
      <c r="E935" s="198"/>
    </row>
    <row r="936" spans="1:5" ht="15">
      <c r="A936" s="129" t="s">
        <v>974</v>
      </c>
      <c r="B936" t="s">
        <v>975</v>
      </c>
      <c r="C936" s="130">
        <v>2039718</v>
      </c>
      <c r="D936" s="198"/>
      <c r="E936" s="198"/>
    </row>
    <row r="937" spans="1:5" ht="15">
      <c r="A937" s="129" t="s">
        <v>976</v>
      </c>
      <c r="B937" t="s">
        <v>977</v>
      </c>
      <c r="C937" s="130">
        <v>2302451</v>
      </c>
      <c r="D937" s="198"/>
      <c r="E937" s="198"/>
    </row>
    <row r="938" spans="1:5" ht="15">
      <c r="A938" s="129" t="s">
        <v>978</v>
      </c>
      <c r="B938" t="s">
        <v>979</v>
      </c>
      <c r="C938" s="130">
        <v>363244</v>
      </c>
      <c r="D938" s="198"/>
      <c r="E938" s="198"/>
    </row>
    <row r="939" spans="1:5" ht="15">
      <c r="A939" s="129" t="s">
        <v>980</v>
      </c>
      <c r="B939" t="s">
        <v>981</v>
      </c>
      <c r="C939" s="130">
        <v>1525738</v>
      </c>
      <c r="D939" s="198"/>
      <c r="E939" s="198"/>
    </row>
    <row r="940" spans="1:5" ht="15">
      <c r="A940" s="129" t="s">
        <v>982</v>
      </c>
      <c r="B940" t="s">
        <v>983</v>
      </c>
      <c r="C940" s="130">
        <v>5807359</v>
      </c>
      <c r="D940" s="198"/>
      <c r="E940" s="198"/>
    </row>
    <row r="941" spans="1:5" ht="15">
      <c r="A941" s="129" t="s">
        <v>984</v>
      </c>
      <c r="B941" t="s">
        <v>985</v>
      </c>
      <c r="C941" s="130">
        <v>1172428</v>
      </c>
      <c r="D941" s="198"/>
      <c r="E941" s="198"/>
    </row>
    <row r="942" spans="1:5" ht="15">
      <c r="A942" s="129" t="s">
        <v>1034</v>
      </c>
      <c r="B942" t="s">
        <v>1035</v>
      </c>
      <c r="C942" s="130">
        <v>148993069</v>
      </c>
      <c r="D942" s="198"/>
      <c r="E942" s="198"/>
    </row>
    <row r="943" spans="1:5" ht="15">
      <c r="A943" s="129" t="s">
        <v>1036</v>
      </c>
      <c r="B943" t="s">
        <v>1037</v>
      </c>
      <c r="C943" s="130">
        <v>496037</v>
      </c>
      <c r="D943" s="198"/>
      <c r="E943" s="198"/>
    </row>
    <row r="944" spans="1:5" ht="15">
      <c r="A944" s="129" t="s">
        <v>1038</v>
      </c>
      <c r="B944" t="s">
        <v>1039</v>
      </c>
      <c r="C944" s="130">
        <v>4062833</v>
      </c>
      <c r="D944" s="198"/>
      <c r="E944" s="198"/>
    </row>
    <row r="945" spans="1:5" ht="15">
      <c r="A945" s="129" t="s">
        <v>1040</v>
      </c>
      <c r="B945" t="s">
        <v>1041</v>
      </c>
      <c r="C945" s="130">
        <v>356836</v>
      </c>
      <c r="D945" s="198"/>
      <c r="E945" s="198"/>
    </row>
    <row r="946" spans="1:5" ht="15">
      <c r="A946" s="129" t="s">
        <v>1042</v>
      </c>
      <c r="B946" t="s">
        <v>1043</v>
      </c>
      <c r="C946" s="130">
        <v>1237119</v>
      </c>
      <c r="D946" s="198"/>
      <c r="E946" s="198"/>
    </row>
    <row r="947" spans="1:5" ht="15">
      <c r="A947" s="129" t="s">
        <v>1044</v>
      </c>
      <c r="B947" t="s">
        <v>1045</v>
      </c>
      <c r="C947" s="130">
        <v>1260265</v>
      </c>
      <c r="D947" s="198"/>
      <c r="E947" s="198"/>
    </row>
    <row r="948" spans="1:5" ht="15">
      <c r="A948" s="129" t="s">
        <v>1046</v>
      </c>
      <c r="B948" t="s">
        <v>1047</v>
      </c>
      <c r="C948" s="130">
        <v>861706</v>
      </c>
      <c r="D948" s="198"/>
      <c r="E948" s="198"/>
    </row>
    <row r="949" spans="1:5" ht="15">
      <c r="A949" s="129" t="s">
        <v>1048</v>
      </c>
      <c r="B949" t="s">
        <v>1174</v>
      </c>
      <c r="C949" s="130">
        <v>1781223</v>
      </c>
      <c r="D949" s="198"/>
      <c r="E949" s="198"/>
    </row>
    <row r="950" spans="1:5" ht="15">
      <c r="A950" s="129" t="s">
        <v>1050</v>
      </c>
      <c r="B950" t="s">
        <v>1051</v>
      </c>
      <c r="C950" s="130">
        <v>4588710</v>
      </c>
      <c r="D950" s="198"/>
      <c r="E950" s="198"/>
    </row>
    <row r="951" spans="1:5" ht="15">
      <c r="A951" s="129" t="s">
        <v>1052</v>
      </c>
      <c r="B951" t="s">
        <v>1053</v>
      </c>
      <c r="C951" s="130">
        <v>2385345</v>
      </c>
      <c r="D951" s="198"/>
      <c r="E951" s="198"/>
    </row>
    <row r="952" spans="1:5" ht="15">
      <c r="A952" s="129" t="s">
        <v>1054</v>
      </c>
      <c r="B952" t="s">
        <v>1055</v>
      </c>
      <c r="C952" s="130">
        <v>2315949</v>
      </c>
      <c r="D952" s="198"/>
      <c r="E952" s="198"/>
    </row>
    <row r="953" spans="1:5" ht="15">
      <c r="A953" s="129" t="s">
        <v>1056</v>
      </c>
      <c r="B953" t="s">
        <v>1057</v>
      </c>
      <c r="C953" s="130">
        <v>4220061</v>
      </c>
      <c r="D953" s="198"/>
      <c r="E953" s="198"/>
    </row>
    <row r="954" spans="1:5" ht="15">
      <c r="A954" s="129" t="s">
        <v>1058</v>
      </c>
      <c r="B954" t="s">
        <v>1059</v>
      </c>
      <c r="C954" s="130">
        <v>2046541</v>
      </c>
      <c r="D954" s="198"/>
      <c r="E954" s="198"/>
    </row>
    <row r="955" spans="1:5" ht="15">
      <c r="A955" s="129" t="s">
        <v>1060</v>
      </c>
      <c r="B955" t="s">
        <v>1061</v>
      </c>
      <c r="C955" s="130">
        <v>1805984</v>
      </c>
      <c r="D955" s="198"/>
      <c r="E955" s="198"/>
    </row>
    <row r="956" spans="1:5" ht="15">
      <c r="A956" s="129" t="s">
        <v>1062</v>
      </c>
      <c r="B956" t="s">
        <v>1063</v>
      </c>
      <c r="C956" s="130">
        <v>4661804</v>
      </c>
      <c r="D956" s="198"/>
      <c r="E956" s="198"/>
    </row>
    <row r="957" spans="1:5" ht="15">
      <c r="A957" s="129" t="s">
        <v>1064</v>
      </c>
      <c r="B957" t="s">
        <v>1065</v>
      </c>
      <c r="C957" s="130">
        <v>204432</v>
      </c>
      <c r="D957" s="198"/>
      <c r="E957" s="198"/>
    </row>
    <row r="958" spans="1:5" ht="15">
      <c r="A958" s="129" t="s">
        <v>1066</v>
      </c>
      <c r="B958" t="s">
        <v>1067</v>
      </c>
      <c r="C958" s="130">
        <v>318282</v>
      </c>
      <c r="D958" s="198"/>
      <c r="E958" s="198"/>
    </row>
    <row r="959" spans="1:5" ht="15">
      <c r="A959" s="129" t="s">
        <v>1068</v>
      </c>
      <c r="B959" t="s">
        <v>1069</v>
      </c>
      <c r="C959" s="130">
        <v>7467960</v>
      </c>
      <c r="D959" s="198"/>
      <c r="E959" s="198"/>
    </row>
    <row r="960" spans="1:5" ht="15">
      <c r="A960" s="129" t="s">
        <v>1070</v>
      </c>
      <c r="B960" t="s">
        <v>1071</v>
      </c>
      <c r="C960" s="130">
        <v>8608555</v>
      </c>
      <c r="D960" s="198"/>
      <c r="E960" s="198"/>
    </row>
    <row r="961" spans="1:5" ht="15">
      <c r="A961" s="129" t="s">
        <v>1072</v>
      </c>
      <c r="B961" t="s">
        <v>1073</v>
      </c>
      <c r="C961" s="130">
        <v>2061326</v>
      </c>
      <c r="D961" s="198"/>
      <c r="E961" s="198"/>
    </row>
    <row r="962" spans="1:5" ht="15">
      <c r="A962" s="129" t="s">
        <v>1074</v>
      </c>
      <c r="B962" t="s">
        <v>1075</v>
      </c>
      <c r="C962" s="130">
        <v>848138</v>
      </c>
      <c r="D962" s="198"/>
      <c r="E962" s="198"/>
    </row>
    <row r="963" spans="1:5" ht="15">
      <c r="A963" s="129" t="s">
        <v>1076</v>
      </c>
      <c r="B963" t="s">
        <v>1077</v>
      </c>
      <c r="C963" s="130">
        <v>5991544</v>
      </c>
      <c r="D963" s="198"/>
      <c r="E963" s="198"/>
    </row>
    <row r="964" spans="1:5" ht="15">
      <c r="A964" s="129" t="s">
        <v>1078</v>
      </c>
      <c r="B964" t="s">
        <v>1079</v>
      </c>
      <c r="C964" s="130">
        <v>1690696</v>
      </c>
      <c r="D964" s="198"/>
      <c r="E964" s="198"/>
    </row>
    <row r="965" spans="1:5" ht="15">
      <c r="A965" s="129" t="s">
        <v>1080</v>
      </c>
      <c r="B965" t="s">
        <v>1081</v>
      </c>
      <c r="C965" s="130">
        <v>2165502</v>
      </c>
      <c r="D965" s="198"/>
      <c r="E965" s="198"/>
    </row>
    <row r="966" spans="1:5" ht="15">
      <c r="A966" s="129" t="s">
        <v>1082</v>
      </c>
      <c r="B966" t="s">
        <v>1083</v>
      </c>
      <c r="C966" s="130">
        <v>1972327</v>
      </c>
      <c r="D966" s="198"/>
      <c r="E966" s="198"/>
    </row>
    <row r="967" spans="1:5" ht="15">
      <c r="A967" s="129" t="s">
        <v>1084</v>
      </c>
      <c r="B967" t="s">
        <v>1085</v>
      </c>
      <c r="C967" s="130">
        <v>2786650</v>
      </c>
      <c r="D967" s="198"/>
      <c r="E967" s="198"/>
    </row>
    <row r="968" spans="1:5" ht="15">
      <c r="A968" s="129" t="s">
        <v>1086</v>
      </c>
      <c r="B968" t="s">
        <v>1087</v>
      </c>
      <c r="C968" s="130">
        <v>9796280</v>
      </c>
      <c r="D968" s="198"/>
      <c r="E968" s="198"/>
    </row>
    <row r="969" spans="1:5" ht="15">
      <c r="A969" s="129" t="s">
        <v>1088</v>
      </c>
      <c r="B969" t="s">
        <v>1089</v>
      </c>
      <c r="C969" s="130">
        <v>2301290</v>
      </c>
      <c r="D969" s="198"/>
      <c r="E969" s="198"/>
    </row>
    <row r="970" spans="1:5" ht="15">
      <c r="A970" s="129" t="s">
        <v>1090</v>
      </c>
      <c r="B970" t="s">
        <v>1091</v>
      </c>
      <c r="C970" s="130">
        <v>1792615</v>
      </c>
      <c r="D970" s="198"/>
      <c r="E970" s="198"/>
    </row>
    <row r="971" spans="1:5" ht="15">
      <c r="A971" s="129" t="s">
        <v>1092</v>
      </c>
      <c r="B971" t="s">
        <v>1093</v>
      </c>
      <c r="C971" s="130">
        <v>781037</v>
      </c>
      <c r="D971" s="198"/>
      <c r="E971" s="198"/>
    </row>
    <row r="972" spans="1:5" ht="15">
      <c r="A972" s="129" t="s">
        <v>1094</v>
      </c>
      <c r="B972" t="s">
        <v>1095</v>
      </c>
      <c r="C972" s="130">
        <v>2543056</v>
      </c>
      <c r="D972" s="198"/>
      <c r="E972" s="198"/>
    </row>
    <row r="973" spans="1:5" ht="15">
      <c r="A973" s="129" t="s">
        <v>1096</v>
      </c>
      <c r="B973" t="s">
        <v>1097</v>
      </c>
      <c r="C973" s="130">
        <v>2430893</v>
      </c>
      <c r="D973" s="198"/>
      <c r="E973" s="198"/>
    </row>
    <row r="974" spans="1:5" ht="15">
      <c r="A974" s="129" t="s">
        <v>1098</v>
      </c>
      <c r="B974" t="s">
        <v>1099</v>
      </c>
      <c r="C974" s="130">
        <v>16679235</v>
      </c>
      <c r="D974" s="198"/>
      <c r="E974" s="198"/>
    </row>
    <row r="975" spans="1:5" ht="15">
      <c r="A975" s="129" t="s">
        <v>1100</v>
      </c>
      <c r="B975" t="s">
        <v>1101</v>
      </c>
      <c r="C975" s="130">
        <v>1516183</v>
      </c>
      <c r="D975" s="198"/>
      <c r="E975" s="198"/>
    </row>
    <row r="976" spans="1:5" ht="15">
      <c r="A976" s="129" t="s">
        <v>1102</v>
      </c>
      <c r="B976" t="s">
        <v>1103</v>
      </c>
      <c r="C976" s="130">
        <v>1580291</v>
      </c>
      <c r="D976" s="198"/>
      <c r="E976" s="198"/>
    </row>
    <row r="977" spans="1:5" ht="15">
      <c r="A977" s="129" t="s">
        <v>1104</v>
      </c>
      <c r="B977" t="s">
        <v>1105</v>
      </c>
      <c r="C977" s="130">
        <v>2497098</v>
      </c>
      <c r="D977" s="198"/>
      <c r="E977" s="198"/>
    </row>
    <row r="978" spans="1:5" ht="15">
      <c r="A978" s="129" t="s">
        <v>1106</v>
      </c>
      <c r="B978" t="s">
        <v>1107</v>
      </c>
      <c r="C978" s="130">
        <v>936334</v>
      </c>
      <c r="D978" s="198"/>
      <c r="E978" s="198"/>
    </row>
    <row r="979" spans="1:5" ht="15">
      <c r="A979" s="129" t="s">
        <v>1108</v>
      </c>
      <c r="B979" t="s">
        <v>1109</v>
      </c>
      <c r="C979" s="130">
        <v>3769971</v>
      </c>
      <c r="D979" s="198"/>
      <c r="E979" s="198"/>
    </row>
    <row r="980" spans="1:5" ht="15">
      <c r="A980" s="129" t="s">
        <v>1110</v>
      </c>
      <c r="B980" t="s">
        <v>1111</v>
      </c>
      <c r="C980" s="130">
        <v>11406015</v>
      </c>
      <c r="D980" s="198"/>
      <c r="E980" s="198"/>
    </row>
    <row r="981" spans="1:5" ht="15">
      <c r="A981" s="129" t="s">
        <v>1112</v>
      </c>
      <c r="B981" t="s">
        <v>1113</v>
      </c>
      <c r="C981" s="130">
        <v>4600925</v>
      </c>
      <c r="D981" s="198"/>
      <c r="E981" s="198"/>
    </row>
    <row r="982" spans="1:5" ht="15">
      <c r="A982" s="129" t="s">
        <v>1114</v>
      </c>
      <c r="B982" t="s">
        <v>1115</v>
      </c>
      <c r="C982" s="130">
        <v>952468</v>
      </c>
      <c r="D982" s="198"/>
      <c r="E982" s="198"/>
    </row>
    <row r="983" spans="1:5" ht="15">
      <c r="A983" s="129" t="s">
        <v>1116</v>
      </c>
      <c r="B983" t="s">
        <v>1117</v>
      </c>
      <c r="C983" s="130">
        <v>1162755</v>
      </c>
      <c r="D983" s="198"/>
      <c r="E983" s="198"/>
    </row>
    <row r="984" spans="1:5" ht="15">
      <c r="A984" s="129" t="s">
        <v>1118</v>
      </c>
      <c r="B984" t="s">
        <v>1119</v>
      </c>
      <c r="C984" s="130">
        <v>2312915</v>
      </c>
      <c r="D984" s="198"/>
      <c r="E984" s="198"/>
    </row>
    <row r="985" spans="1:5" ht="15">
      <c r="A985" s="129" t="s">
        <v>1120</v>
      </c>
      <c r="B985" t="s">
        <v>1121</v>
      </c>
      <c r="C985" s="130">
        <v>637669</v>
      </c>
      <c r="D985" s="198"/>
      <c r="E985" s="198"/>
    </row>
    <row r="986" spans="1:5" ht="15">
      <c r="A986" s="129" t="s">
        <v>1122</v>
      </c>
      <c r="B986" t="s">
        <v>1123</v>
      </c>
      <c r="C986" s="130">
        <v>4480523</v>
      </c>
      <c r="D986" s="198"/>
      <c r="E986" s="198"/>
    </row>
    <row r="987" spans="1:5" ht="15">
      <c r="A987" s="129" t="s">
        <v>1124</v>
      </c>
      <c r="B987" t="s">
        <v>1125</v>
      </c>
      <c r="C987" s="130">
        <v>1729919</v>
      </c>
      <c r="D987" s="198"/>
      <c r="E987" s="198"/>
    </row>
    <row r="988" spans="1:5" ht="15">
      <c r="A988" s="129" t="s">
        <v>1126</v>
      </c>
      <c r="B988" t="s">
        <v>1127</v>
      </c>
      <c r="C988" s="130">
        <v>3137373</v>
      </c>
      <c r="D988" s="198"/>
      <c r="E988" s="198"/>
    </row>
    <row r="989" spans="1:5" ht="15">
      <c r="A989" s="129" t="s">
        <v>1128</v>
      </c>
      <c r="B989" t="s">
        <v>1129</v>
      </c>
      <c r="C989" s="130">
        <v>1671631</v>
      </c>
      <c r="D989" s="198"/>
      <c r="E989" s="198"/>
    </row>
    <row r="990" spans="1:5" ht="15">
      <c r="A990" s="129" t="s">
        <v>1130</v>
      </c>
      <c r="B990" t="s">
        <v>1131</v>
      </c>
      <c r="C990" s="130">
        <v>4503895</v>
      </c>
      <c r="D990" s="198"/>
      <c r="E990" s="198"/>
    </row>
    <row r="991" spans="1:5" ht="15">
      <c r="A991" s="129" t="s">
        <v>1132</v>
      </c>
      <c r="B991" t="s">
        <v>1133</v>
      </c>
      <c r="C991" s="130">
        <v>14423465</v>
      </c>
      <c r="D991" s="198"/>
      <c r="E991" s="198"/>
    </row>
    <row r="992" spans="1:5" ht="15">
      <c r="A992" s="129" t="s">
        <v>1134</v>
      </c>
      <c r="B992" t="s">
        <v>1135</v>
      </c>
      <c r="C992" s="130">
        <v>2158905</v>
      </c>
      <c r="D992" s="198"/>
      <c r="E992" s="198"/>
    </row>
    <row r="993" spans="1:5" ht="15">
      <c r="A993" s="129" t="s">
        <v>1136</v>
      </c>
      <c r="B993" t="s">
        <v>1137</v>
      </c>
      <c r="C993" s="130">
        <v>852239</v>
      </c>
      <c r="D993" s="198"/>
      <c r="E993" s="198"/>
    </row>
    <row r="994" spans="1:5" ht="15">
      <c r="A994" s="129" t="s">
        <v>1138</v>
      </c>
      <c r="B994" t="s">
        <v>1139</v>
      </c>
      <c r="C994" s="130">
        <v>1515965</v>
      </c>
      <c r="D994" s="198"/>
      <c r="E994" s="198"/>
    </row>
    <row r="995" spans="1:5" ht="15">
      <c r="A995" s="129" t="s">
        <v>1140</v>
      </c>
      <c r="B995" t="s">
        <v>1141</v>
      </c>
      <c r="C995" s="130">
        <v>2667813</v>
      </c>
      <c r="D995" s="198"/>
      <c r="E995" s="198"/>
    </row>
    <row r="996" spans="1:5" ht="15">
      <c r="A996" s="129" t="s">
        <v>1142</v>
      </c>
      <c r="B996" t="s">
        <v>1143</v>
      </c>
      <c r="C996" s="130">
        <v>1183485</v>
      </c>
      <c r="D996" s="198"/>
      <c r="E996" s="198"/>
    </row>
    <row r="997" spans="1:5" ht="15">
      <c r="A997" s="129" t="s">
        <v>1144</v>
      </c>
      <c r="B997" t="s">
        <v>1145</v>
      </c>
      <c r="C997" s="130">
        <v>1211811</v>
      </c>
      <c r="D997" s="198"/>
      <c r="E997" s="198"/>
    </row>
    <row r="998" spans="1:5" ht="15">
      <c r="A998" s="129" t="s">
        <v>1146</v>
      </c>
      <c r="B998" t="s">
        <v>1147</v>
      </c>
      <c r="C998" s="130">
        <v>1773997</v>
      </c>
      <c r="D998" s="198"/>
      <c r="E998" s="198"/>
    </row>
    <row r="999" spans="1:5" ht="15">
      <c r="A999" s="129" t="s">
        <v>1148</v>
      </c>
      <c r="B999" t="s">
        <v>1149</v>
      </c>
      <c r="C999" s="130">
        <v>1991768</v>
      </c>
      <c r="D999" s="198"/>
      <c r="E999" s="198"/>
    </row>
    <row r="1000" spans="1:5" ht="15">
      <c r="A1000" s="129" t="s">
        <v>1150</v>
      </c>
      <c r="B1000" t="s">
        <v>1151</v>
      </c>
      <c r="C1000" s="130">
        <v>1724117</v>
      </c>
      <c r="D1000" s="198"/>
      <c r="E1000" s="198"/>
    </row>
    <row r="1001" spans="1:5" ht="15">
      <c r="A1001" s="129" t="s">
        <v>1152</v>
      </c>
      <c r="B1001" t="s">
        <v>1153</v>
      </c>
      <c r="C1001" s="130">
        <v>15241503</v>
      </c>
      <c r="D1001" s="198"/>
      <c r="E1001" s="198"/>
    </row>
    <row r="1002" spans="1:5" ht="15">
      <c r="A1002" s="129" t="s">
        <v>1154</v>
      </c>
      <c r="B1002" t="s">
        <v>1155</v>
      </c>
      <c r="C1002" s="130">
        <v>2555492</v>
      </c>
      <c r="D1002" s="198"/>
      <c r="E1002" s="198"/>
    </row>
    <row r="1003" spans="1:5" ht="15">
      <c r="A1003" s="129" t="s">
        <v>1156</v>
      </c>
      <c r="B1003" t="s">
        <v>1157</v>
      </c>
      <c r="C1003" s="130">
        <v>4370433</v>
      </c>
      <c r="D1003" s="198"/>
      <c r="E1003" s="198"/>
    </row>
    <row r="1004" spans="1:5" ht="15">
      <c r="A1004" s="129" t="s">
        <v>1158</v>
      </c>
      <c r="B1004" t="s">
        <v>1159</v>
      </c>
      <c r="C1004" s="130">
        <v>4552262</v>
      </c>
      <c r="D1004" s="198"/>
      <c r="E1004" s="198"/>
    </row>
    <row r="1005" spans="1:5" ht="15">
      <c r="A1005" s="129" t="s">
        <v>1160</v>
      </c>
      <c r="B1005" t="s">
        <v>1161</v>
      </c>
      <c r="C1005" s="130">
        <v>2232385</v>
      </c>
      <c r="D1005" s="198"/>
      <c r="E1005" s="198"/>
    </row>
    <row r="1006" spans="1:5" ht="15">
      <c r="A1006" s="129" t="s">
        <v>1162</v>
      </c>
      <c r="B1006" t="s">
        <v>1163</v>
      </c>
      <c r="C1006" s="130">
        <v>12564269</v>
      </c>
      <c r="D1006" s="198"/>
      <c r="E1006" s="198"/>
    </row>
    <row r="1007" spans="1:5" ht="15">
      <c r="C1007" s="132">
        <f>SUM(C742:C1006)</f>
        <v>1119591447</v>
      </c>
    </row>
  </sheetData>
  <sheetProtection password="86B3" sheet="1" objects="1" scenarios="1"/>
  <pageMargins left="0.7" right="0.7" top="0.75" bottom="0.75" header="0.3" footer="0.3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B755D21-1F43-4CAD-B628-C4E8B020915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12</vt:i4>
      </vt:variant>
    </vt:vector>
  </HeadingPairs>
  <TitlesOfParts>
    <vt:vector size="14" baseType="lpstr">
      <vt:lpstr>Preh_Ostatak</vt:lpstr>
      <vt:lpstr>list</vt:lpstr>
      <vt:lpstr>DATE</vt:lpstr>
      <vt:lpstr>DateName</vt:lpstr>
      <vt:lpstr>EBK_DEIN</vt:lpstr>
      <vt:lpstr>EBK_DEIN2</vt:lpstr>
      <vt:lpstr>Funds</vt:lpstr>
      <vt:lpstr>MonthName</vt:lpstr>
      <vt:lpstr>OP_LIST</vt:lpstr>
      <vt:lpstr>OP_LIST2</vt:lpstr>
      <vt:lpstr>PRBK</vt:lpstr>
      <vt:lpstr>PRBK_Mun</vt:lpstr>
      <vt:lpstr>SMETKA</vt:lpstr>
      <vt:lpstr>Preh_Ostatak!Област_печат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user-MF</dc:creator>
  <cp:lastModifiedBy>User</cp:lastModifiedBy>
  <cp:lastPrinted>2026-05-13T11:58:20Z</cp:lastPrinted>
  <dcterms:created xsi:type="dcterms:W3CDTF">2025-03-04T11:38:16Z</dcterms:created>
  <dcterms:modified xsi:type="dcterms:W3CDTF">2026-06-10T10:48:42Z</dcterms:modified>
</cp:coreProperties>
</file>